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9\"/>
    </mc:Choice>
  </mc:AlternateContent>
  <bookViews>
    <workbookView xWindow="14505" yWindow="-15" windowWidth="7095" windowHeight="97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24" l="1"/>
  <c r="A12" i="24"/>
  <c r="A9" i="24"/>
  <c r="A5" i="24"/>
  <c r="A5" i="10"/>
  <c r="C49" i="7" l="1"/>
  <c r="C48" i="7"/>
  <c r="C40" i="7" s="1"/>
  <c r="B26" i="22" l="1"/>
  <c r="B25" i="22"/>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<sst xmlns="http://schemas.openxmlformats.org/spreadsheetml/2006/main" count="1175" uniqueCount="633">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</sst>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70" formatCode="#,##0.000"/>
    <numFmt numFmtId="173" formatCode="#,##0.00_ ;\-#,##0.00\ "/>
    <numFmt numFmtId="174" formatCode="0_ ;\-0\ "/>
    <numFmt numFmtId="175"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3"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8" applyNumberFormat="1" applyFont="1" applyFill="1" applyBorder="1" applyAlignment="1">
      <alignment horizontal="right" wrapText="1"/>
    </xf>
    <xf numFmtId="173" fontId="7" fillId="0" borderId="1" xfId="67" applyNumberFormat="1" applyFont="1" applyBorder="1" applyAlignment="1">
      <alignment horizontal="center" vertical="center" wrapText="1"/>
    </xf>
    <xf numFmtId="173"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175" fontId="41" fillId="0" borderId="33" xfId="2" applyNumberFormat="1" applyFont="1" applyFill="1" applyBorder="1" applyAlignment="1">
      <alignment horizontal="justify" vertical="top" wrapText="1"/>
    </xf>
    <xf numFmtId="173" fontId="7" fillId="0" borderId="1" xfId="1"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7"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8" xfId="0" applyFont="1" applyFill="1" applyBorder="1" applyAlignment="1">
      <alignment horizontal="left" vertical="center"/>
    </xf>
    <xf numFmtId="170" fontId="39" fillId="25" borderId="37" xfId="0" applyNumberFormat="1" applyFont="1" applyFill="1" applyBorder="1" applyAlignment="1">
      <alignment horizontal="left" vertical="center"/>
    </xf>
    <xf numFmtId="170"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39"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36" xfId="50" applyFont="1" applyFill="1" applyBorder="1" applyAlignment="1">
      <alignment horizontal="center"/>
    </xf>
    <xf numFmtId="0" fontId="63" fillId="0" borderId="51"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9"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81-48F3-BC70-75911F9F32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81-48F3-BC70-75911F9F32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4" zoomScale="70" zoomScaleNormal="5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37" t="s">
        <v>594</v>
      </c>
      <c r="B5" s="237"/>
      <c r="C5" s="237"/>
      <c r="D5" s="158"/>
      <c r="E5" s="158"/>
      <c r="F5" s="158"/>
      <c r="G5" s="158"/>
    </row>
    <row r="6" spans="1:19" s="12" customFormat="1" ht="18.75" x14ac:dyDescent="0.3">
      <c r="A6" s="17"/>
      <c r="D6" s="16"/>
      <c r="E6" s="15"/>
    </row>
    <row r="7" spans="1:19" s="12" customFormat="1" ht="18.75" x14ac:dyDescent="0.2">
      <c r="A7" s="241" t="s">
        <v>10</v>
      </c>
      <c r="B7" s="241"/>
      <c r="C7" s="2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2" t="s">
        <v>526</v>
      </c>
      <c r="B9" s="242"/>
      <c r="C9" s="242"/>
      <c r="D9" s="8"/>
      <c r="E9" s="8"/>
      <c r="F9" s="13"/>
      <c r="G9" s="13"/>
      <c r="H9" s="13"/>
      <c r="I9" s="13"/>
      <c r="J9" s="13"/>
      <c r="K9" s="13"/>
      <c r="L9" s="13"/>
      <c r="M9" s="13"/>
      <c r="N9" s="13"/>
      <c r="O9" s="13"/>
      <c r="P9" s="13"/>
      <c r="Q9" s="13"/>
      <c r="R9" s="13"/>
      <c r="S9" s="13"/>
    </row>
    <row r="10" spans="1:19" s="12" customFormat="1" ht="18.75" x14ac:dyDescent="0.2">
      <c r="A10" s="238" t="s">
        <v>9</v>
      </c>
      <c r="B10" s="238"/>
      <c r="C10" s="23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2" t="s">
        <v>580</v>
      </c>
      <c r="B12" s="242"/>
      <c r="C12" s="242"/>
      <c r="D12" s="8"/>
      <c r="E12" s="8"/>
      <c r="F12" s="13"/>
      <c r="G12" s="13"/>
      <c r="H12" s="13"/>
      <c r="I12" s="13"/>
      <c r="J12" s="13"/>
      <c r="K12" s="13"/>
      <c r="L12" s="13"/>
      <c r="M12" s="13"/>
      <c r="N12" s="13"/>
      <c r="O12" s="13"/>
      <c r="P12" s="13"/>
      <c r="Q12" s="13"/>
      <c r="R12" s="13"/>
      <c r="S12" s="13"/>
    </row>
    <row r="13" spans="1:19" s="12" customFormat="1" ht="18.75" x14ac:dyDescent="0.2">
      <c r="A13" s="238" t="s">
        <v>8</v>
      </c>
      <c r="B13" s="238"/>
      <c r="C13" s="2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43" t="s">
        <v>608</v>
      </c>
      <c r="B15" s="243"/>
      <c r="C15" s="243"/>
      <c r="D15" s="8"/>
      <c r="E15" s="8"/>
      <c r="F15" s="8"/>
      <c r="G15" s="8"/>
      <c r="H15" s="8"/>
      <c r="I15" s="8"/>
      <c r="J15" s="8"/>
      <c r="K15" s="8"/>
      <c r="L15" s="8"/>
      <c r="M15" s="8"/>
      <c r="N15" s="8"/>
      <c r="O15" s="8"/>
      <c r="P15" s="8"/>
      <c r="Q15" s="8"/>
      <c r="R15" s="8"/>
      <c r="S15" s="8"/>
    </row>
    <row r="16" spans="1:19" s="3" customFormat="1" ht="15" customHeight="1" x14ac:dyDescent="0.2">
      <c r="A16" s="238" t="s">
        <v>7</v>
      </c>
      <c r="B16" s="238"/>
      <c r="C16" s="2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9" t="s">
        <v>500</v>
      </c>
      <c r="B18" s="240"/>
      <c r="C18" s="2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525</v>
      </c>
      <c r="C23" s="36" t="s">
        <v>521</v>
      </c>
      <c r="D23" s="33"/>
      <c r="E23" s="33"/>
      <c r="F23" s="32"/>
      <c r="G23" s="32"/>
      <c r="H23" s="32"/>
      <c r="I23" s="32"/>
      <c r="J23" s="32"/>
      <c r="K23" s="32"/>
      <c r="L23" s="32"/>
      <c r="M23" s="32"/>
      <c r="N23" s="32"/>
      <c r="O23" s="32"/>
      <c r="P23" s="32"/>
      <c r="Q23" s="31"/>
      <c r="R23" s="31"/>
      <c r="S23" s="31"/>
    </row>
    <row r="24" spans="1:19" s="3" customFormat="1" ht="48" customHeight="1" x14ac:dyDescent="0.2">
      <c r="A24" s="234"/>
      <c r="B24" s="235"/>
      <c r="C24" s="236"/>
      <c r="D24" s="33"/>
      <c r="E24" s="33"/>
      <c r="F24" s="32"/>
      <c r="G24" s="32"/>
      <c r="H24" s="32"/>
      <c r="I24" s="32"/>
      <c r="J24" s="32"/>
      <c r="K24" s="32"/>
      <c r="L24" s="32"/>
      <c r="M24" s="32"/>
      <c r="N24" s="32"/>
      <c r="O24" s="32"/>
      <c r="P24" s="32"/>
      <c r="Q24" s="31"/>
      <c r="R24" s="31"/>
      <c r="S24" s="31"/>
    </row>
    <row r="25" spans="1:19" s="205" customFormat="1" ht="58.5" customHeight="1" x14ac:dyDescent="0.2">
      <c r="A25" s="28" t="s">
        <v>63</v>
      </c>
      <c r="B25" s="155" t="s">
        <v>447</v>
      </c>
      <c r="C25" s="167" t="s">
        <v>584</v>
      </c>
      <c r="D25" s="203"/>
      <c r="E25" s="202"/>
      <c r="F25" s="202"/>
      <c r="G25" s="202"/>
      <c r="H25" s="202"/>
      <c r="I25" s="202"/>
      <c r="J25" s="202"/>
      <c r="K25" s="202"/>
      <c r="L25" s="202"/>
      <c r="M25" s="202"/>
      <c r="N25" s="202"/>
      <c r="O25" s="202"/>
      <c r="P25" s="204"/>
      <c r="Q25" s="204"/>
      <c r="R25" s="204"/>
      <c r="S25" s="204"/>
    </row>
    <row r="26" spans="1:19" s="205" customFormat="1" ht="42.75" customHeight="1" x14ac:dyDescent="0.2">
      <c r="A26" s="28" t="s">
        <v>62</v>
      </c>
      <c r="B26" s="155" t="s">
        <v>75</v>
      </c>
      <c r="C26" s="167" t="s">
        <v>585</v>
      </c>
      <c r="D26" s="203"/>
      <c r="E26" s="202"/>
      <c r="F26" s="202"/>
      <c r="G26" s="202"/>
      <c r="H26" s="202"/>
      <c r="I26" s="202"/>
      <c r="J26" s="202"/>
      <c r="K26" s="202"/>
      <c r="L26" s="202"/>
      <c r="M26" s="202"/>
      <c r="N26" s="202"/>
      <c r="O26" s="202"/>
      <c r="P26" s="204"/>
      <c r="Q26" s="204"/>
      <c r="R26" s="204"/>
      <c r="S26" s="204"/>
    </row>
    <row r="27" spans="1:19" s="205" customFormat="1" ht="51.75" customHeight="1" x14ac:dyDescent="0.2">
      <c r="A27" s="28" t="s">
        <v>60</v>
      </c>
      <c r="B27" s="155" t="s">
        <v>74</v>
      </c>
      <c r="C27" s="167" t="s">
        <v>586</v>
      </c>
      <c r="D27" s="203"/>
      <c r="E27" s="202"/>
      <c r="F27" s="202"/>
      <c r="G27" s="202"/>
      <c r="H27" s="202"/>
      <c r="I27" s="202"/>
      <c r="J27" s="202"/>
      <c r="K27" s="202"/>
      <c r="L27" s="202"/>
      <c r="M27" s="202"/>
      <c r="N27" s="202"/>
      <c r="O27" s="202"/>
      <c r="P27" s="204"/>
      <c r="Q27" s="204"/>
      <c r="R27" s="204"/>
      <c r="S27" s="204"/>
    </row>
    <row r="28" spans="1:19" s="205" customFormat="1" ht="42.75" customHeight="1" x14ac:dyDescent="0.2">
      <c r="A28" s="28" t="s">
        <v>59</v>
      </c>
      <c r="B28" s="155" t="s">
        <v>448</v>
      </c>
      <c r="C28" s="167" t="s">
        <v>577</v>
      </c>
      <c r="D28" s="203"/>
      <c r="E28" s="202"/>
      <c r="F28" s="202"/>
      <c r="G28" s="202"/>
      <c r="H28" s="202"/>
      <c r="I28" s="202"/>
      <c r="J28" s="202"/>
      <c r="K28" s="202"/>
      <c r="L28" s="202"/>
      <c r="M28" s="202"/>
      <c r="N28" s="202"/>
      <c r="O28" s="202"/>
      <c r="P28" s="204"/>
      <c r="Q28" s="204"/>
      <c r="R28" s="204"/>
      <c r="S28" s="204"/>
    </row>
    <row r="29" spans="1:19" s="205" customFormat="1" ht="51.75" customHeight="1" x14ac:dyDescent="0.2">
      <c r="A29" s="28" t="s">
        <v>57</v>
      </c>
      <c r="B29" s="155" t="s">
        <v>449</v>
      </c>
      <c r="C29" s="167" t="s">
        <v>577</v>
      </c>
      <c r="D29" s="203"/>
      <c r="E29" s="202"/>
      <c r="F29" s="202"/>
      <c r="G29" s="202"/>
      <c r="H29" s="202"/>
      <c r="I29" s="202"/>
      <c r="J29" s="202"/>
      <c r="K29" s="202"/>
      <c r="L29" s="202"/>
      <c r="M29" s="202"/>
      <c r="N29" s="202"/>
      <c r="O29" s="202"/>
      <c r="P29" s="204"/>
      <c r="Q29" s="204"/>
      <c r="R29" s="204"/>
      <c r="S29" s="204"/>
    </row>
    <row r="30" spans="1:19" s="205" customFormat="1" ht="51.75" customHeight="1" x14ac:dyDescent="0.2">
      <c r="A30" s="28" t="s">
        <v>55</v>
      </c>
      <c r="B30" s="155" t="s">
        <v>450</v>
      </c>
      <c r="C30" s="167" t="s">
        <v>577</v>
      </c>
      <c r="D30" s="203"/>
      <c r="E30" s="202"/>
      <c r="F30" s="202"/>
      <c r="G30" s="202"/>
      <c r="H30" s="202"/>
      <c r="I30" s="202"/>
      <c r="J30" s="202"/>
      <c r="K30" s="202"/>
      <c r="L30" s="202"/>
      <c r="M30" s="202"/>
      <c r="N30" s="202"/>
      <c r="O30" s="202"/>
      <c r="P30" s="204"/>
      <c r="Q30" s="204"/>
      <c r="R30" s="204"/>
      <c r="S30" s="204"/>
    </row>
    <row r="31" spans="1:19" s="205" customFormat="1" ht="51.75" customHeight="1" x14ac:dyDescent="0.2">
      <c r="A31" s="28" t="s">
        <v>73</v>
      </c>
      <c r="B31" s="155" t="s">
        <v>451</v>
      </c>
      <c r="C31" s="167" t="s">
        <v>577</v>
      </c>
      <c r="D31" s="203"/>
      <c r="E31" s="202"/>
      <c r="F31" s="202"/>
      <c r="G31" s="202"/>
      <c r="H31" s="202"/>
      <c r="I31" s="202"/>
      <c r="J31" s="202"/>
      <c r="K31" s="202"/>
      <c r="L31" s="202"/>
      <c r="M31" s="202"/>
      <c r="N31" s="202"/>
      <c r="O31" s="202"/>
      <c r="P31" s="204"/>
      <c r="Q31" s="204"/>
      <c r="R31" s="204"/>
      <c r="S31" s="204"/>
    </row>
    <row r="32" spans="1:19" s="205" customFormat="1" ht="51.75" customHeight="1" x14ac:dyDescent="0.2">
      <c r="A32" s="28" t="s">
        <v>71</v>
      </c>
      <c r="B32" s="155" t="s">
        <v>452</v>
      </c>
      <c r="C32" s="167" t="s">
        <v>577</v>
      </c>
      <c r="D32" s="203"/>
      <c r="E32" s="202"/>
      <c r="F32" s="202"/>
      <c r="G32" s="202"/>
      <c r="H32" s="202"/>
      <c r="I32" s="202"/>
      <c r="J32" s="202"/>
      <c r="K32" s="202"/>
      <c r="L32" s="202"/>
      <c r="M32" s="202"/>
      <c r="N32" s="202"/>
      <c r="O32" s="202"/>
      <c r="P32" s="204"/>
      <c r="Q32" s="204"/>
      <c r="R32" s="204"/>
      <c r="S32" s="204"/>
    </row>
    <row r="33" spans="1:19" s="205" customFormat="1" ht="101.25" customHeight="1" x14ac:dyDescent="0.2">
      <c r="A33" s="28" t="s">
        <v>70</v>
      </c>
      <c r="B33" s="155" t="s">
        <v>453</v>
      </c>
      <c r="C33" s="167" t="s">
        <v>587</v>
      </c>
      <c r="D33" s="203"/>
      <c r="E33" s="202"/>
      <c r="F33" s="202"/>
      <c r="G33" s="202"/>
      <c r="H33" s="202"/>
      <c r="I33" s="202"/>
      <c r="J33" s="202"/>
      <c r="K33" s="202"/>
      <c r="L33" s="202"/>
      <c r="M33" s="202"/>
      <c r="N33" s="202"/>
      <c r="O33" s="202"/>
      <c r="P33" s="204"/>
      <c r="Q33" s="204"/>
      <c r="R33" s="204"/>
      <c r="S33" s="204"/>
    </row>
    <row r="34" spans="1:19" ht="111" customHeight="1" x14ac:dyDescent="0.25">
      <c r="A34" s="28" t="s">
        <v>469</v>
      </c>
      <c r="B34" s="39" t="s">
        <v>454</v>
      </c>
      <c r="C34" s="36" t="s">
        <v>577</v>
      </c>
      <c r="D34" s="27"/>
      <c r="E34" s="27"/>
      <c r="F34" s="27"/>
      <c r="G34" s="27"/>
      <c r="H34" s="27"/>
      <c r="I34" s="27"/>
      <c r="J34" s="27"/>
      <c r="K34" s="27"/>
      <c r="L34" s="27"/>
      <c r="M34" s="27"/>
      <c r="N34" s="27"/>
      <c r="O34" s="27"/>
      <c r="P34" s="27"/>
      <c r="Q34" s="27"/>
      <c r="R34" s="27"/>
      <c r="S34" s="27"/>
    </row>
    <row r="35" spans="1:19" ht="58.5" customHeight="1" x14ac:dyDescent="0.25">
      <c r="A35" s="28" t="s">
        <v>457</v>
      </c>
      <c r="B35" s="39" t="s">
        <v>72</v>
      </c>
      <c r="C35" s="36" t="s">
        <v>577</v>
      </c>
      <c r="D35" s="27"/>
      <c r="E35" s="27"/>
      <c r="F35" s="27"/>
      <c r="G35" s="27"/>
      <c r="H35" s="27"/>
      <c r="I35" s="27"/>
      <c r="J35" s="27"/>
      <c r="K35" s="27"/>
      <c r="L35" s="27"/>
      <c r="M35" s="27"/>
      <c r="N35" s="27"/>
      <c r="O35" s="27"/>
      <c r="P35" s="27"/>
      <c r="Q35" s="27"/>
      <c r="R35" s="27"/>
      <c r="S35" s="27"/>
    </row>
    <row r="36" spans="1:19" ht="51.75" customHeight="1" x14ac:dyDescent="0.25">
      <c r="A36" s="28" t="s">
        <v>470</v>
      </c>
      <c r="B36" s="39" t="s">
        <v>455</v>
      </c>
      <c r="C36" s="167" t="s">
        <v>577</v>
      </c>
      <c r="D36" s="27"/>
      <c r="E36" s="27"/>
      <c r="F36" s="27"/>
      <c r="G36" s="27"/>
      <c r="H36" s="27"/>
      <c r="I36" s="27"/>
      <c r="J36" s="27"/>
      <c r="K36" s="27"/>
      <c r="L36" s="27"/>
      <c r="M36" s="27"/>
      <c r="N36" s="27"/>
      <c r="O36" s="27"/>
      <c r="P36" s="27"/>
      <c r="Q36" s="27"/>
      <c r="R36" s="27"/>
      <c r="S36" s="27"/>
    </row>
    <row r="37" spans="1:19" ht="43.5" customHeight="1" x14ac:dyDescent="0.25">
      <c r="A37" s="28" t="s">
        <v>458</v>
      </c>
      <c r="B37" s="39" t="s">
        <v>456</v>
      </c>
      <c r="C37" s="167" t="s">
        <v>370</v>
      </c>
      <c r="D37" s="27"/>
      <c r="E37" s="27"/>
      <c r="F37" s="27"/>
      <c r="G37" s="27"/>
      <c r="H37" s="27"/>
      <c r="I37" s="27"/>
      <c r="J37" s="27"/>
      <c r="K37" s="27"/>
      <c r="L37" s="27"/>
      <c r="M37" s="27"/>
      <c r="N37" s="27"/>
      <c r="O37" s="27"/>
      <c r="P37" s="27"/>
      <c r="Q37" s="27"/>
      <c r="R37" s="27"/>
      <c r="S37" s="27"/>
    </row>
    <row r="38" spans="1:19" ht="43.5" customHeight="1" x14ac:dyDescent="0.25">
      <c r="A38" s="28" t="s">
        <v>471</v>
      </c>
      <c r="B38" s="39" t="s">
        <v>238</v>
      </c>
      <c r="C38" s="36" t="s">
        <v>577</v>
      </c>
      <c r="D38" s="27"/>
      <c r="E38" s="27"/>
      <c r="F38" s="27"/>
      <c r="G38" s="27"/>
      <c r="H38" s="27"/>
      <c r="I38" s="27"/>
      <c r="J38" s="27"/>
      <c r="K38" s="27"/>
      <c r="L38" s="27"/>
      <c r="M38" s="27"/>
      <c r="N38" s="27"/>
      <c r="O38" s="27"/>
      <c r="P38" s="27"/>
      <c r="Q38" s="27"/>
      <c r="R38" s="27"/>
      <c r="S38" s="27"/>
    </row>
    <row r="39" spans="1:19" ht="23.25" customHeight="1" x14ac:dyDescent="0.25">
      <c r="A39" s="234"/>
      <c r="B39" s="235"/>
      <c r="C39" s="236"/>
      <c r="D39" s="27"/>
      <c r="E39" s="27"/>
      <c r="F39" s="27"/>
      <c r="G39" s="27"/>
      <c r="H39" s="27"/>
      <c r="I39" s="27"/>
      <c r="J39" s="27"/>
      <c r="K39" s="27"/>
      <c r="L39" s="27"/>
      <c r="M39" s="27"/>
      <c r="N39" s="27"/>
      <c r="O39" s="27"/>
      <c r="P39" s="27"/>
      <c r="Q39" s="27"/>
      <c r="R39" s="27"/>
      <c r="S39" s="27"/>
    </row>
    <row r="40" spans="1:19" ht="63" x14ac:dyDescent="0.25">
      <c r="A40" s="28" t="s">
        <v>459</v>
      </c>
      <c r="B40" s="39" t="s">
        <v>513</v>
      </c>
      <c r="C40" s="216">
        <f>C48</f>
        <v>4.5832820000000005</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495</v>
      </c>
      <c r="C41" s="168" t="s">
        <v>574</v>
      </c>
      <c r="D41" s="27"/>
      <c r="E41" s="27"/>
      <c r="F41" s="27"/>
      <c r="G41" s="27"/>
      <c r="H41" s="27"/>
      <c r="I41" s="27"/>
      <c r="J41" s="27"/>
      <c r="K41" s="27"/>
      <c r="L41" s="27"/>
      <c r="M41" s="27"/>
      <c r="N41" s="27"/>
      <c r="O41" s="27"/>
      <c r="P41" s="27"/>
      <c r="Q41" s="27"/>
      <c r="R41" s="27"/>
      <c r="S41" s="27"/>
    </row>
    <row r="42" spans="1:19" ht="83.25" customHeight="1" x14ac:dyDescent="0.25">
      <c r="A42" s="28" t="s">
        <v>460</v>
      </c>
      <c r="B42" s="39" t="s">
        <v>510</v>
      </c>
      <c r="C42" s="168" t="s">
        <v>574</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68" t="s">
        <v>572</v>
      </c>
      <c r="D43" s="27"/>
      <c r="E43" s="27"/>
      <c r="F43" s="27"/>
      <c r="G43" s="27"/>
      <c r="H43" s="27"/>
      <c r="I43" s="27"/>
      <c r="J43" s="27"/>
      <c r="K43" s="27"/>
      <c r="L43" s="27"/>
      <c r="M43" s="27"/>
      <c r="N43" s="27"/>
      <c r="O43" s="27"/>
      <c r="P43" s="27"/>
      <c r="Q43" s="27"/>
      <c r="R43" s="27"/>
      <c r="S43" s="27"/>
    </row>
    <row r="44" spans="1:19" ht="111" customHeight="1" x14ac:dyDescent="0.25">
      <c r="A44" s="28" t="s">
        <v>461</v>
      </c>
      <c r="B44" s="39" t="s">
        <v>501</v>
      </c>
      <c r="C44" s="168" t="s">
        <v>572</v>
      </c>
      <c r="D44" s="27"/>
      <c r="E44" s="27"/>
      <c r="F44" s="27"/>
      <c r="G44" s="27"/>
      <c r="H44" s="27"/>
      <c r="I44" s="27"/>
      <c r="J44" s="27"/>
      <c r="K44" s="27"/>
      <c r="L44" s="27"/>
      <c r="M44" s="27"/>
      <c r="N44" s="27"/>
      <c r="O44" s="27"/>
      <c r="P44" s="27"/>
      <c r="Q44" s="27"/>
      <c r="R44" s="27"/>
      <c r="S44" s="27"/>
    </row>
    <row r="45" spans="1:19" ht="120" customHeight="1" x14ac:dyDescent="0.25">
      <c r="A45" s="28" t="s">
        <v>496</v>
      </c>
      <c r="B45" s="39" t="s">
        <v>502</v>
      </c>
      <c r="C45" s="168" t="s">
        <v>572</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503</v>
      </c>
      <c r="C46" s="168" t="s">
        <v>572</v>
      </c>
      <c r="D46" s="27"/>
      <c r="E46" s="27"/>
      <c r="F46" s="27"/>
      <c r="G46" s="27"/>
      <c r="H46" s="27"/>
      <c r="I46" s="27"/>
      <c r="J46" s="27"/>
      <c r="K46" s="27"/>
      <c r="L46" s="27"/>
      <c r="M46" s="27"/>
      <c r="N46" s="27"/>
      <c r="O46" s="27"/>
      <c r="P46" s="27"/>
      <c r="Q46" s="27"/>
      <c r="R46" s="27"/>
      <c r="S46" s="27"/>
    </row>
    <row r="47" spans="1:19" ht="18.75" customHeight="1" x14ac:dyDescent="0.25">
      <c r="A47" s="234"/>
      <c r="B47" s="235"/>
      <c r="C47" s="236"/>
      <c r="D47" s="27"/>
      <c r="E47" s="27"/>
      <c r="F47" s="27"/>
      <c r="G47" s="27"/>
      <c r="H47" s="27"/>
      <c r="I47" s="27"/>
      <c r="J47" s="27"/>
      <c r="K47" s="27"/>
      <c r="L47" s="27"/>
      <c r="M47" s="27"/>
      <c r="N47" s="27"/>
      <c r="O47" s="27"/>
      <c r="P47" s="27"/>
      <c r="Q47" s="27"/>
      <c r="R47" s="27"/>
      <c r="S47" s="27"/>
    </row>
    <row r="48" spans="1:19" ht="75.75" customHeight="1" x14ac:dyDescent="0.25">
      <c r="A48" s="28" t="s">
        <v>497</v>
      </c>
      <c r="B48" s="39" t="s">
        <v>511</v>
      </c>
      <c r="C48" s="211">
        <f>'6.2. Паспорт фин осв ввод'!AC24</f>
        <v>4.5832820000000005</v>
      </c>
      <c r="D48" s="27"/>
      <c r="E48" s="27"/>
      <c r="F48" s="27"/>
      <c r="G48" s="27"/>
      <c r="H48" s="27"/>
      <c r="I48" s="27"/>
      <c r="J48" s="27"/>
      <c r="K48" s="27"/>
      <c r="L48" s="27"/>
      <c r="M48" s="27"/>
      <c r="N48" s="27"/>
      <c r="O48" s="27"/>
      <c r="P48" s="27"/>
      <c r="Q48" s="27"/>
      <c r="R48" s="27"/>
      <c r="S48" s="27"/>
    </row>
    <row r="49" spans="1:19" ht="71.25" customHeight="1" x14ac:dyDescent="0.25">
      <c r="A49" s="28" t="s">
        <v>463</v>
      </c>
      <c r="B49" s="39" t="s">
        <v>512</v>
      </c>
      <c r="C49" s="212">
        <f>'6.2. Паспорт фин осв ввод'!AC30</f>
        <v>3.84213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4" t="str">
        <f>'1. паспорт местоположение'!A12:C12</f>
        <v>M_NS1500.PR.0019</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4"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9" t="s">
        <v>474</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108</v>
      </c>
      <c r="C19" s="249" t="s">
        <v>376</v>
      </c>
      <c r="D19" s="248" t="s">
        <v>375</v>
      </c>
      <c r="E19" s="248" t="s">
        <v>107</v>
      </c>
      <c r="F19" s="248" t="s">
        <v>106</v>
      </c>
      <c r="G19" s="248" t="s">
        <v>371</v>
      </c>
      <c r="H19" s="248" t="s">
        <v>105</v>
      </c>
      <c r="I19" s="248" t="s">
        <v>104</v>
      </c>
      <c r="J19" s="248" t="s">
        <v>103</v>
      </c>
      <c r="K19" s="248" t="s">
        <v>102</v>
      </c>
      <c r="L19" s="248" t="s">
        <v>101</v>
      </c>
      <c r="M19" s="248" t="s">
        <v>100</v>
      </c>
      <c r="N19" s="248" t="s">
        <v>99</v>
      </c>
      <c r="O19" s="248" t="s">
        <v>98</v>
      </c>
      <c r="P19" s="248" t="s">
        <v>97</v>
      </c>
      <c r="Q19" s="248" t="s">
        <v>374</v>
      </c>
      <c r="R19" s="248"/>
      <c r="S19" s="251" t="s">
        <v>466</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1" t="s">
        <v>372</v>
      </c>
      <c r="R20" s="42" t="s">
        <v>373</v>
      </c>
      <c r="S20" s="251"/>
      <c r="T20" s="32"/>
      <c r="U20" s="32"/>
      <c r="V20" s="32"/>
      <c r="W20" s="32"/>
      <c r="X20" s="32"/>
      <c r="Y20" s="32"/>
      <c r="Z20" s="31"/>
      <c r="AA20" s="31"/>
      <c r="AB20" s="31"/>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467</v>
      </c>
      <c r="H22" s="46"/>
      <c r="I22" s="46"/>
      <c r="J22" s="46"/>
      <c r="K22" s="46"/>
      <c r="L22" s="46"/>
      <c r="M22" s="46"/>
      <c r="N22" s="46"/>
      <c r="O22" s="46"/>
      <c r="P22" s="46"/>
      <c r="Q22" s="37"/>
      <c r="R22" s="5"/>
      <c r="S22" s="148"/>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5"/>
      <c r="B25" s="46" t="s">
        <v>92</v>
      </c>
      <c r="C25" s="46"/>
      <c r="D25" s="46"/>
      <c r="E25" s="46" t="s">
        <v>91</v>
      </c>
      <c r="F25" s="46" t="s">
        <v>90</v>
      </c>
      <c r="G25" s="46" t="s">
        <v>468</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4" t="str">
        <f>'1. паспорт местоположение'!A12:C12</f>
        <v>M_NS1500.PR.0019</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244"/>
      <c r="C16" s="244"/>
      <c r="D16" s="244"/>
      <c r="E16" s="244"/>
      <c r="F16" s="244"/>
      <c r="G16" s="244"/>
      <c r="H16" s="244"/>
      <c r="I16" s="244"/>
      <c r="J16" s="244"/>
      <c r="K16" s="244"/>
      <c r="L16" s="244"/>
      <c r="M16" s="244"/>
      <c r="N16" s="244"/>
      <c r="O16" s="244"/>
      <c r="P16" s="244"/>
      <c r="Q16" s="244"/>
      <c r="R16" s="244"/>
      <c r="S16" s="244"/>
      <c r="T16" s="244"/>
    </row>
    <row r="17" spans="1:20"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3" customFormat="1" ht="15" customHeight="1" x14ac:dyDescent="0.2">
      <c r="A19" s="240" t="s">
        <v>479</v>
      </c>
      <c r="B19" s="240"/>
      <c r="C19" s="240"/>
      <c r="D19" s="240"/>
      <c r="E19" s="240"/>
      <c r="F19" s="240"/>
      <c r="G19" s="240"/>
      <c r="H19" s="240"/>
      <c r="I19" s="240"/>
      <c r="J19" s="240"/>
      <c r="K19" s="240"/>
      <c r="L19" s="240"/>
      <c r="M19" s="240"/>
      <c r="N19" s="240"/>
      <c r="O19" s="240"/>
      <c r="P19" s="240"/>
      <c r="Q19" s="240"/>
      <c r="R19" s="240"/>
      <c r="S19" s="240"/>
      <c r="T19" s="240"/>
    </row>
    <row r="20" spans="1:20" s="5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6</v>
      </c>
      <c r="B21" s="259" t="s">
        <v>229</v>
      </c>
      <c r="C21" s="260"/>
      <c r="D21" s="263" t="s">
        <v>130</v>
      </c>
      <c r="E21" s="259" t="s">
        <v>508</v>
      </c>
      <c r="F21" s="260"/>
      <c r="G21" s="259" t="s">
        <v>279</v>
      </c>
      <c r="H21" s="260"/>
      <c r="I21" s="259" t="s">
        <v>129</v>
      </c>
      <c r="J21" s="260"/>
      <c r="K21" s="263" t="s">
        <v>128</v>
      </c>
      <c r="L21" s="259" t="s">
        <v>127</v>
      </c>
      <c r="M21" s="260"/>
      <c r="N21" s="259" t="s">
        <v>504</v>
      </c>
      <c r="O21" s="260"/>
      <c r="P21" s="263" t="s">
        <v>126</v>
      </c>
      <c r="Q21" s="252" t="s">
        <v>125</v>
      </c>
      <c r="R21" s="253"/>
      <c r="S21" s="252" t="s">
        <v>124</v>
      </c>
      <c r="T21" s="254"/>
    </row>
    <row r="22" spans="1:20" ht="204.75" customHeight="1" x14ac:dyDescent="0.25">
      <c r="A22" s="257"/>
      <c r="B22" s="261"/>
      <c r="C22" s="262"/>
      <c r="D22" s="266"/>
      <c r="E22" s="261"/>
      <c r="F22" s="262"/>
      <c r="G22" s="261"/>
      <c r="H22" s="262"/>
      <c r="I22" s="261"/>
      <c r="J22" s="262"/>
      <c r="K22" s="264"/>
      <c r="L22" s="261"/>
      <c r="M22" s="262"/>
      <c r="N22" s="261"/>
      <c r="O22" s="262"/>
      <c r="P22" s="264"/>
      <c r="Q22" s="98" t="s">
        <v>123</v>
      </c>
      <c r="R22" s="98" t="s">
        <v>478</v>
      </c>
      <c r="S22" s="98" t="s">
        <v>122</v>
      </c>
      <c r="T22" s="98" t="s">
        <v>121</v>
      </c>
    </row>
    <row r="23" spans="1:20" ht="51.75" customHeight="1" x14ac:dyDescent="0.25">
      <c r="A23" s="258"/>
      <c r="B23" s="156" t="s">
        <v>119</v>
      </c>
      <c r="C23" s="156" t="s">
        <v>120</v>
      </c>
      <c r="D23" s="264"/>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1"/>
      <c r="F25" s="171"/>
      <c r="G25" s="63"/>
      <c r="H25" s="63"/>
      <c r="I25" s="63"/>
      <c r="J25" s="63"/>
      <c r="K25" s="63"/>
      <c r="L25" s="63"/>
      <c r="M25" s="63"/>
      <c r="N25" s="63"/>
      <c r="O25" s="63"/>
      <c r="P25" s="63"/>
      <c r="Q25" s="63"/>
      <c r="R25" s="63"/>
      <c r="S25" s="63"/>
      <c r="T25" s="63"/>
    </row>
    <row r="26" spans="1:20" ht="18.75" x14ac:dyDescent="0.3">
      <c r="A26" s="63"/>
      <c r="B26" s="63"/>
      <c r="C26" s="63"/>
      <c r="D26" s="63"/>
      <c r="E26" s="171"/>
      <c r="F26" s="17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9"/>
      <c r="R30" s="60"/>
      <c r="S30" s="159"/>
      <c r="T30" s="60"/>
    </row>
    <row r="31" spans="1:20" s="58" customFormat="1" ht="24" customHeight="1" x14ac:dyDescent="0.25">
      <c r="A31" s="62"/>
      <c r="B31" s="60"/>
      <c r="C31" s="60"/>
      <c r="D31" s="60"/>
      <c r="E31" s="60"/>
      <c r="F31" s="60"/>
      <c r="G31" s="60"/>
      <c r="H31" s="60"/>
      <c r="I31" s="60"/>
      <c r="J31" s="59"/>
      <c r="K31" s="59"/>
      <c r="L31" s="59"/>
      <c r="M31" s="61"/>
      <c r="N31" s="61"/>
      <c r="O31" s="61"/>
      <c r="P31" s="59"/>
      <c r="Q31" s="159"/>
      <c r="R31" s="60"/>
      <c r="S31" s="159"/>
      <c r="T31" s="60"/>
    </row>
    <row r="32" spans="1:20" s="58" customFormat="1" ht="24" customHeight="1" x14ac:dyDescent="0.25">
      <c r="A32" s="62"/>
      <c r="B32" s="60"/>
      <c r="C32" s="60"/>
      <c r="D32" s="60"/>
      <c r="E32" s="60"/>
      <c r="F32" s="60"/>
      <c r="G32" s="60"/>
      <c r="H32" s="60"/>
      <c r="I32" s="60"/>
      <c r="J32" s="59"/>
      <c r="K32" s="59"/>
      <c r="L32" s="59"/>
      <c r="M32" s="61"/>
      <c r="N32" s="61"/>
      <c r="O32" s="61"/>
      <c r="P32" s="59"/>
      <c r="Q32" s="159"/>
      <c r="R32" s="60"/>
      <c r="S32" s="159"/>
      <c r="T32" s="60"/>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5" t="s">
        <v>514</v>
      </c>
      <c r="C37" s="265"/>
      <c r="D37" s="265"/>
      <c r="E37" s="265"/>
      <c r="F37" s="265"/>
      <c r="G37" s="265"/>
      <c r="H37" s="265"/>
      <c r="I37" s="265"/>
      <c r="J37" s="265"/>
      <c r="K37" s="265"/>
      <c r="L37" s="265"/>
      <c r="M37" s="265"/>
      <c r="N37" s="265"/>
      <c r="O37" s="265"/>
      <c r="P37" s="265"/>
      <c r="Q37" s="265"/>
      <c r="R37" s="26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tr">
        <f>'1. паспорт местоположение'!A12</f>
        <v>M_NS1500.PR.0019</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4" t="str">
        <f>'1. паспорт местоположение'!A15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481</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8" customFormat="1" ht="21" customHeight="1" x14ac:dyDescent="0.25"/>
    <row r="21" spans="1:27" ht="15.75" customHeight="1" x14ac:dyDescent="0.25">
      <c r="A21" s="267" t="s">
        <v>6</v>
      </c>
      <c r="B21" s="269" t="s">
        <v>488</v>
      </c>
      <c r="C21" s="270"/>
      <c r="D21" s="269" t="s">
        <v>490</v>
      </c>
      <c r="E21" s="270"/>
      <c r="F21" s="252" t="s">
        <v>102</v>
      </c>
      <c r="G21" s="254"/>
      <c r="H21" s="254"/>
      <c r="I21" s="253"/>
      <c r="J21" s="267" t="s">
        <v>491</v>
      </c>
      <c r="K21" s="269" t="s">
        <v>492</v>
      </c>
      <c r="L21" s="270"/>
      <c r="M21" s="269" t="s">
        <v>493</v>
      </c>
      <c r="N21" s="270"/>
      <c r="O21" s="269" t="s">
        <v>480</v>
      </c>
      <c r="P21" s="270"/>
      <c r="Q21" s="269" t="s">
        <v>135</v>
      </c>
      <c r="R21" s="270"/>
      <c r="S21" s="267" t="s">
        <v>134</v>
      </c>
      <c r="T21" s="267" t="s">
        <v>494</v>
      </c>
      <c r="U21" s="267" t="s">
        <v>489</v>
      </c>
      <c r="V21" s="269" t="s">
        <v>133</v>
      </c>
      <c r="W21" s="270"/>
      <c r="X21" s="252" t="s">
        <v>125</v>
      </c>
      <c r="Y21" s="254"/>
      <c r="Z21" s="252" t="s">
        <v>124</v>
      </c>
      <c r="AA21" s="254"/>
    </row>
    <row r="22" spans="1:27" ht="216" customHeight="1" x14ac:dyDescent="0.25">
      <c r="A22" s="273"/>
      <c r="B22" s="271"/>
      <c r="C22" s="272"/>
      <c r="D22" s="271"/>
      <c r="E22" s="272"/>
      <c r="F22" s="252" t="s">
        <v>132</v>
      </c>
      <c r="G22" s="253"/>
      <c r="H22" s="252" t="s">
        <v>131</v>
      </c>
      <c r="I22" s="253"/>
      <c r="J22" s="268"/>
      <c r="K22" s="271"/>
      <c r="L22" s="272"/>
      <c r="M22" s="271"/>
      <c r="N22" s="272"/>
      <c r="O22" s="271"/>
      <c r="P22" s="272"/>
      <c r="Q22" s="271"/>
      <c r="R22" s="272"/>
      <c r="S22" s="268"/>
      <c r="T22" s="268"/>
      <c r="U22" s="268"/>
      <c r="V22" s="271"/>
      <c r="W22" s="272"/>
      <c r="X22" s="98" t="s">
        <v>123</v>
      </c>
      <c r="Y22" s="98" t="s">
        <v>478</v>
      </c>
      <c r="Z22" s="98" t="s">
        <v>122</v>
      </c>
      <c r="AA22" s="98" t="s">
        <v>121</v>
      </c>
    </row>
    <row r="23" spans="1:27" ht="60" customHeight="1" x14ac:dyDescent="0.25">
      <c r="A23" s="268"/>
      <c r="B23" s="154" t="s">
        <v>119</v>
      </c>
      <c r="C23" s="154"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zoomScale="55" zoomScaleSheetLayoutView="55" workbookViewId="0">
      <selection activeCell="E23" sqref="E23"/>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M_NS1500.PR.0019</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3"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9" t="s">
        <v>473</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4.25" customHeight="1" x14ac:dyDescent="0.2">
      <c r="A22" s="28" t="s">
        <v>65</v>
      </c>
      <c r="B22" s="34" t="s">
        <v>486</v>
      </c>
      <c r="C22" s="201" t="s">
        <v>588</v>
      </c>
      <c r="D22" s="33"/>
      <c r="E22" s="33"/>
      <c r="F22" s="32"/>
      <c r="G22" s="32"/>
      <c r="H22" s="32"/>
      <c r="I22" s="32"/>
      <c r="J22" s="32"/>
      <c r="K22" s="32"/>
      <c r="L22" s="32"/>
      <c r="M22" s="32"/>
      <c r="N22" s="32"/>
      <c r="O22" s="32"/>
      <c r="P22" s="32"/>
      <c r="Q22" s="31"/>
      <c r="R22" s="31"/>
      <c r="S22" s="31"/>
      <c r="T22" s="31"/>
      <c r="U22" s="31"/>
    </row>
    <row r="23" spans="1:21" ht="311.25" customHeight="1" x14ac:dyDescent="0.25">
      <c r="A23" s="28" t="s">
        <v>64</v>
      </c>
      <c r="B23" s="30" t="s">
        <v>61</v>
      </c>
      <c r="C23" s="155" t="s">
        <v>595</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506</v>
      </c>
      <c r="C24" s="155"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520</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487</v>
      </c>
      <c r="C27" s="155"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524</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51"/>
      <c r="AB6" s="15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51"/>
      <c r="AB7" s="151"/>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2"/>
      <c r="AB8" s="152"/>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53"/>
      <c r="AB9" s="15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51"/>
      <c r="AB10" s="151"/>
    </row>
    <row r="11" spans="1:28" ht="15.75" x14ac:dyDescent="0.25">
      <c r="A11" s="244" t="str">
        <f>'1. паспорт местоположение'!A12:C12</f>
        <v>M_NS1500.PR.0019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2"/>
      <c r="AB11" s="152"/>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53"/>
      <c r="AB12" s="15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2"/>
      <c r="AB14" s="152"/>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53"/>
      <c r="AB15" s="153"/>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2"/>
      <c r="AB16" s="162"/>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2"/>
      <c r="AB17" s="162"/>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2"/>
      <c r="AB18" s="162"/>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2"/>
      <c r="AB19" s="162"/>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3"/>
      <c r="AB20" s="16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3"/>
      <c r="AB21" s="163"/>
    </row>
    <row r="22" spans="1:28" x14ac:dyDescent="0.25">
      <c r="A22" s="276" t="s">
        <v>505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64"/>
      <c r="AB22" s="164"/>
    </row>
    <row r="23" spans="1:28" ht="32.25" customHeight="1" x14ac:dyDescent="0.25">
      <c r="A23" s="278" t="s">
        <v>367</v>
      </c>
      <c r="B23" s="279"/>
      <c r="C23" s="279"/>
      <c r="D23" s="279"/>
      <c r="E23" s="279"/>
      <c r="F23" s="279"/>
      <c r="G23" s="279"/>
      <c r="H23" s="279"/>
      <c r="I23" s="279"/>
      <c r="J23" s="279"/>
      <c r="K23" s="279"/>
      <c r="L23" s="280"/>
      <c r="M23" s="277" t="s">
        <v>368</v>
      </c>
      <c r="N23" s="277"/>
      <c r="O23" s="277"/>
      <c r="P23" s="277"/>
      <c r="Q23" s="277"/>
      <c r="R23" s="277"/>
      <c r="S23" s="277"/>
      <c r="T23" s="277"/>
      <c r="U23" s="277"/>
      <c r="V23" s="277"/>
      <c r="W23" s="277"/>
      <c r="X23" s="277"/>
      <c r="Y23" s="277"/>
      <c r="Z23" s="277"/>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516</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5">
        <v>11</v>
      </c>
      <c r="L25" s="96">
        <v>12</v>
      </c>
      <c r="M25" s="165">
        <v>13</v>
      </c>
      <c r="N25" s="96">
        <v>14</v>
      </c>
      <c r="O25" s="165">
        <v>15</v>
      </c>
      <c r="P25" s="96">
        <v>16</v>
      </c>
      <c r="Q25" s="165">
        <v>17</v>
      </c>
      <c r="R25" s="96">
        <v>18</v>
      </c>
      <c r="S25" s="165">
        <v>19</v>
      </c>
      <c r="T25" s="96">
        <v>20</v>
      </c>
      <c r="U25" s="165">
        <v>21</v>
      </c>
      <c r="V25" s="96">
        <v>22</v>
      </c>
      <c r="W25" s="165">
        <v>23</v>
      </c>
      <c r="X25" s="96">
        <v>24</v>
      </c>
      <c r="Y25" s="165">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4" t="str">
        <f>'1. паспорт местоположение'!A12:C12</f>
        <v>M_NS1500.PR.0019</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482</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88</v>
      </c>
      <c r="C19" s="248" t="s">
        <v>87</v>
      </c>
      <c r="D19" s="248" t="s">
        <v>76</v>
      </c>
      <c r="E19" s="282" t="s">
        <v>86</v>
      </c>
      <c r="F19" s="283"/>
      <c r="G19" s="283"/>
      <c r="H19" s="283"/>
      <c r="I19" s="284"/>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Z17" sqref="AZ17"/>
    </sheetView>
  </sheetViews>
  <sheetFormatPr defaultRowHeight="15" x14ac:dyDescent="0.25"/>
  <cols>
    <col min="1" max="3" width="9.140625" style="340"/>
    <col min="4" max="4" width="18.5703125" style="340" customWidth="1"/>
    <col min="5" max="12" width="9.140625" style="340" hidden="1" customWidth="1"/>
    <col min="13" max="13" width="4.7109375" style="340" hidden="1" customWidth="1"/>
    <col min="14" max="17" width="9.140625" style="340" hidden="1" customWidth="1"/>
    <col min="18" max="18" width="4.7109375" style="340" hidden="1" customWidth="1"/>
    <col min="19" max="36" width="9.140625" style="340" hidden="1" customWidth="1"/>
    <col min="37" max="37" width="9.140625" style="340"/>
    <col min="38" max="38" width="7.7109375" style="340" customWidth="1"/>
    <col min="39" max="39" width="3.140625" style="340" customWidth="1"/>
    <col min="40" max="40" width="13.5703125" style="340" customWidth="1"/>
    <col min="41" max="41" width="16.5703125" style="340" customWidth="1"/>
    <col min="42" max="42" width="15.7109375" style="340" customWidth="1"/>
    <col min="43" max="43" width="9.5703125" style="340" customWidth="1"/>
    <col min="44" max="44" width="8.5703125" style="340" customWidth="1"/>
    <col min="45" max="16384" width="9.140625" style="34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231"/>
      <c r="B8" s="231"/>
      <c r="C8" s="231"/>
      <c r="D8" s="231"/>
      <c r="E8" s="231"/>
      <c r="F8" s="231"/>
      <c r="G8" s="231"/>
      <c r="H8" s="231"/>
      <c r="I8" s="231"/>
      <c r="J8" s="231"/>
      <c r="K8" s="231"/>
      <c r="L8" s="151"/>
      <c r="M8" s="151"/>
      <c r="N8" s="151"/>
      <c r="O8" s="151"/>
      <c r="P8" s="151"/>
      <c r="Q8" s="151"/>
      <c r="R8" s="151"/>
      <c r="S8" s="151"/>
      <c r="T8" s="151"/>
      <c r="U8" s="151"/>
      <c r="V8" s="151"/>
      <c r="W8" s="151"/>
      <c r="X8" s="151"/>
      <c r="Y8" s="151"/>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231"/>
      <c r="B11" s="231"/>
      <c r="C11" s="231"/>
      <c r="D11" s="231"/>
      <c r="E11" s="231"/>
      <c r="F11" s="231"/>
      <c r="G11" s="231"/>
      <c r="H11" s="231"/>
      <c r="I11" s="231"/>
      <c r="J11" s="231"/>
      <c r="K11" s="231"/>
      <c r="L11" s="151"/>
      <c r="M11" s="151"/>
      <c r="N11" s="151"/>
      <c r="O11" s="151"/>
      <c r="P11" s="151"/>
      <c r="Q11" s="151"/>
      <c r="R11" s="151"/>
      <c r="S11" s="151"/>
      <c r="T11" s="151"/>
      <c r="U11" s="151"/>
      <c r="V11" s="151"/>
      <c r="W11" s="151"/>
      <c r="X11" s="151"/>
      <c r="Y11" s="151"/>
    </row>
    <row r="12" spans="1:44" s="12" customFormat="1" ht="18.75" customHeight="1" x14ac:dyDescent="0.2">
      <c r="A12" s="339" t="str">
        <f>'1. паспорт местоположение'!A12:C12</f>
        <v>M_NS1500.PR.0019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42" customHeight="1" x14ac:dyDescent="0.2">
      <c r="A15" s="439"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40" t="s">
        <v>483</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341"/>
      <c r="AP19" s="341"/>
      <c r="AQ19" s="341"/>
      <c r="AR19" s="38"/>
    </row>
    <row r="20" spans="1:45" ht="18.75" x14ac:dyDescent="0.3">
      <c r="AO20" s="341"/>
      <c r="AP20" s="341"/>
      <c r="AQ20" s="341"/>
      <c r="AR20" s="15"/>
    </row>
    <row r="21" spans="1:45" ht="20.25" customHeight="1" x14ac:dyDescent="0.3">
      <c r="AO21" s="341"/>
      <c r="AP21" s="341"/>
      <c r="AQ21" s="34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342"/>
      <c r="B23" s="342"/>
      <c r="C23" s="342"/>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2"/>
      <c r="AL23" s="342"/>
      <c r="AM23" s="342"/>
      <c r="AN23" s="342"/>
      <c r="AO23" s="342"/>
      <c r="AP23" s="342"/>
      <c r="AQ23" s="342"/>
      <c r="AR23" s="342"/>
      <c r="AS23" s="342"/>
    </row>
    <row r="24" spans="1:45" ht="14.25" customHeight="1" thickBot="1" x14ac:dyDescent="0.3">
      <c r="A24" s="343" t="s">
        <v>342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344"/>
      <c r="AN24" s="344"/>
      <c r="AO24" s="345"/>
      <c r="AP24" s="345"/>
      <c r="AQ24" s="345"/>
      <c r="AR24" s="345"/>
      <c r="AS24" s="346"/>
    </row>
    <row r="25" spans="1:45" ht="12.75" customHeight="1" x14ac:dyDescent="0.25">
      <c r="A25" s="347" t="s">
        <v>610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350"/>
      <c r="AN25" s="351" t="s">
        <v>341</v>
      </c>
      <c r="AO25" s="351"/>
      <c r="AP25" s="351"/>
      <c r="AQ25" s="352"/>
      <c r="AR25" s="352"/>
      <c r="AS25" s="346"/>
    </row>
    <row r="26" spans="1:45" ht="17.25" customHeight="1" x14ac:dyDescent="0.25">
      <c r="A26" s="353" t="s">
        <v>340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350"/>
      <c r="AN26" s="356" t="s">
        <v>339</v>
      </c>
      <c r="AO26" s="357"/>
      <c r="AP26" s="358"/>
      <c r="AQ26" s="359"/>
      <c r="AR26" s="360"/>
      <c r="AS26" s="346"/>
    </row>
    <row r="27" spans="1:45" ht="17.25" customHeight="1" x14ac:dyDescent="0.25">
      <c r="A27" s="353" t="s">
        <v>338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350"/>
      <c r="AN27" s="356" t="s">
        <v>337</v>
      </c>
      <c r="AO27" s="357"/>
      <c r="AP27" s="358"/>
      <c r="AQ27" s="359"/>
      <c r="AR27" s="360"/>
      <c r="AS27" s="346"/>
    </row>
    <row r="28" spans="1:45" ht="27.75" customHeight="1" thickBot="1" x14ac:dyDescent="0.3">
      <c r="A28" s="361" t="s">
        <v>336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350"/>
      <c r="AN28" s="365" t="s">
        <v>611</v>
      </c>
      <c r="AO28" s="366"/>
      <c r="AP28" s="367"/>
      <c r="AQ28" s="359"/>
      <c r="AR28" s="360"/>
      <c r="AS28" s="346"/>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9"/>
      <c r="AL29" s="349"/>
      <c r="AM29" s="350"/>
      <c r="AN29" s="371"/>
      <c r="AO29" s="372"/>
      <c r="AP29" s="372"/>
      <c r="AQ29" s="359"/>
      <c r="AR29" s="373"/>
      <c r="AS29" s="346"/>
    </row>
    <row r="30" spans="1:45" ht="17.25" customHeight="1" x14ac:dyDescent="0.25">
      <c r="A30" s="353" t="s">
        <v>612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350"/>
      <c r="AS30" s="346"/>
    </row>
    <row r="31" spans="1:45" ht="17.25" customHeight="1"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350"/>
      <c r="AN31" s="350"/>
      <c r="AO31" s="374"/>
      <c r="AP31" s="374"/>
      <c r="AQ31" s="374"/>
      <c r="AR31" s="374"/>
      <c r="AS31" s="346"/>
    </row>
    <row r="32" spans="1:45" ht="17.25" customHeight="1"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350"/>
      <c r="AN32" s="350"/>
      <c r="AO32" s="350"/>
      <c r="AP32" s="350"/>
      <c r="AQ32" s="350"/>
      <c r="AR32" s="350"/>
      <c r="AS32" s="346"/>
    </row>
    <row r="33" spans="1:45" ht="17.25" customHeight="1"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5"/>
      <c r="AL33" s="375"/>
      <c r="AM33" s="350"/>
      <c r="AN33" s="350"/>
      <c r="AO33" s="350"/>
      <c r="AP33" s="350"/>
      <c r="AQ33" s="350"/>
      <c r="AR33" s="350"/>
      <c r="AS33" s="346"/>
    </row>
    <row r="34" spans="1:45" ht="17.25" customHeight="1"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350"/>
      <c r="AN34" s="350"/>
      <c r="AO34" s="350"/>
      <c r="AP34" s="350"/>
      <c r="AQ34" s="350"/>
      <c r="AR34" s="350"/>
      <c r="AS34" s="34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350"/>
      <c r="AN35" s="350"/>
      <c r="AO35" s="350"/>
      <c r="AP35" s="350"/>
      <c r="AQ35" s="350"/>
      <c r="AR35" s="350"/>
      <c r="AS35" s="346"/>
    </row>
    <row r="36" spans="1:45" ht="17.25" customHeight="1"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4"/>
      <c r="AL36" s="364"/>
      <c r="AM36" s="350"/>
      <c r="AN36" s="350"/>
      <c r="AO36" s="350"/>
      <c r="AP36" s="350"/>
      <c r="AQ36" s="350"/>
      <c r="AR36" s="350"/>
      <c r="AS36" s="3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350"/>
      <c r="AN37" s="350"/>
      <c r="AO37" s="350"/>
      <c r="AP37" s="350"/>
      <c r="AQ37" s="350"/>
      <c r="AR37" s="350"/>
      <c r="AS37" s="346"/>
    </row>
    <row r="38" spans="1:45" ht="17.25" customHeight="1"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350"/>
      <c r="AN38" s="350"/>
      <c r="AO38" s="350"/>
      <c r="AP38" s="350"/>
      <c r="AQ38" s="350"/>
      <c r="AR38" s="350"/>
      <c r="AS38" s="346"/>
    </row>
    <row r="39" spans="1:45" ht="17.25" customHeight="1"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4"/>
      <c r="AL39" s="364"/>
      <c r="AM39" s="350"/>
      <c r="AN39" s="350"/>
      <c r="AO39" s="350"/>
      <c r="AP39" s="350"/>
      <c r="AQ39" s="350"/>
      <c r="AR39" s="350"/>
      <c r="AS39" s="346"/>
    </row>
    <row r="40" spans="1:45" ht="17.25" customHeight="1" x14ac:dyDescent="0.25">
      <c r="A40" s="347" t="s">
        <v>613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350"/>
      <c r="AN40" s="350"/>
      <c r="AO40" s="350"/>
      <c r="AP40" s="350"/>
      <c r="AQ40" s="350"/>
      <c r="AR40" s="350"/>
      <c r="AS40" s="346"/>
    </row>
    <row r="41" spans="1:45" ht="17.25" customHeight="1"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350"/>
      <c r="AN41" s="350"/>
      <c r="AO41" s="350"/>
      <c r="AP41" s="350"/>
      <c r="AQ41" s="350"/>
      <c r="AR41" s="350"/>
      <c r="AS41" s="346"/>
    </row>
    <row r="42" spans="1:45" ht="17.25" customHeight="1"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350"/>
      <c r="AN42" s="350"/>
      <c r="AO42" s="350"/>
      <c r="AP42" s="350"/>
      <c r="AQ42" s="350"/>
      <c r="AR42" s="350"/>
      <c r="AS42" s="346"/>
    </row>
    <row r="43" spans="1:45" ht="17.25" customHeight="1"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350"/>
      <c r="AN43" s="350"/>
      <c r="AO43" s="350"/>
      <c r="AP43" s="350"/>
      <c r="AQ43" s="350"/>
      <c r="AR43" s="350"/>
      <c r="AS43" s="346"/>
    </row>
    <row r="44" spans="1:45" ht="17.25" customHeight="1"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350"/>
      <c r="AN44" s="350"/>
      <c r="AO44" s="350"/>
      <c r="AP44" s="350"/>
      <c r="AQ44" s="350"/>
      <c r="AR44" s="350"/>
      <c r="AS44" s="346"/>
    </row>
    <row r="45" spans="1:45" ht="17.25" customHeight="1"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350"/>
      <c r="AN45" s="350"/>
      <c r="AO45" s="350"/>
      <c r="AP45" s="350"/>
      <c r="AQ45" s="350"/>
      <c r="AR45" s="350"/>
      <c r="AS45" s="346"/>
    </row>
    <row r="46" spans="1:45" ht="17.25" customHeight="1" thickBot="1" x14ac:dyDescent="0.3">
      <c r="A46" s="378" t="s">
        <v>614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50"/>
      <c r="AN46" s="350"/>
      <c r="AO46" s="350"/>
      <c r="AP46" s="350"/>
      <c r="AQ46" s="350"/>
      <c r="AR46" s="350"/>
      <c r="AS46" s="346"/>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49" t="s">
        <v>5</v>
      </c>
      <c r="AL47" s="349"/>
      <c r="AM47" s="384" t="s">
        <v>615</v>
      </c>
      <c r="AN47" s="384"/>
      <c r="AO47" s="385" t="s">
        <v>616</v>
      </c>
      <c r="AP47" s="385" t="s">
        <v>617</v>
      </c>
      <c r="AQ47" s="346"/>
    </row>
    <row r="48" spans="1:45" ht="12" customHeight="1"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386"/>
      <c r="AP48" s="386"/>
      <c r="AQ48" s="346"/>
    </row>
    <row r="49" spans="1:43" ht="12" customHeight="1"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386"/>
      <c r="AP49" s="386"/>
      <c r="AQ49" s="346"/>
    </row>
    <row r="50" spans="1:43" ht="12" customHeight="1" thickBot="1" x14ac:dyDescent="0.3">
      <c r="A50" s="376" t="s">
        <v>618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4"/>
      <c r="AL50" s="364"/>
      <c r="AM50" s="364"/>
      <c r="AN50" s="364"/>
      <c r="AO50" s="387"/>
      <c r="AP50" s="387"/>
      <c r="AQ50" s="346"/>
    </row>
    <row r="51" spans="1:43" ht="6.75" customHeight="1" thickBot="1" x14ac:dyDescent="0.3">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9"/>
      <c r="AN51" s="389"/>
      <c r="AO51" s="390"/>
      <c r="AP51" s="390"/>
      <c r="AQ51" s="391"/>
    </row>
    <row r="52" spans="1:43" ht="24" customHeight="1" x14ac:dyDescent="0.25">
      <c r="A52" s="392" t="s">
        <v>321</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4" t="s">
        <v>5</v>
      </c>
      <c r="AL52" s="384"/>
      <c r="AM52" s="384" t="s">
        <v>615</v>
      </c>
      <c r="AN52" s="384"/>
      <c r="AO52" s="385" t="s">
        <v>616</v>
      </c>
      <c r="AP52" s="385" t="s">
        <v>617</v>
      </c>
      <c r="AQ52" s="346"/>
    </row>
    <row r="53" spans="1:43" ht="11.25" customHeight="1" x14ac:dyDescent="0.25">
      <c r="A53" s="394" t="s">
        <v>320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5"/>
      <c r="AL53" s="375"/>
      <c r="AM53" s="375"/>
      <c r="AN53" s="375"/>
      <c r="AO53" s="396"/>
      <c r="AP53" s="396"/>
      <c r="AQ53" s="346"/>
    </row>
    <row r="54" spans="1:43" ht="12" customHeight="1"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386"/>
      <c r="AP54" s="386"/>
      <c r="AQ54" s="346"/>
    </row>
    <row r="55" spans="1:43" ht="12" customHeight="1"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386"/>
      <c r="AP55" s="386"/>
      <c r="AQ55" s="346"/>
    </row>
    <row r="56" spans="1:43" ht="12" customHeight="1"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4"/>
      <c r="AL56" s="364"/>
      <c r="AM56" s="364"/>
      <c r="AN56" s="364"/>
      <c r="AO56" s="387"/>
      <c r="AP56" s="387"/>
      <c r="AQ56" s="346"/>
    </row>
    <row r="57" spans="1:43" ht="6" customHeight="1" thickBot="1" x14ac:dyDescent="0.3">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50"/>
      <c r="AN57" s="350"/>
      <c r="AO57" s="398"/>
      <c r="AP57" s="398"/>
      <c r="AQ57" s="344"/>
    </row>
    <row r="58" spans="1:43" ht="24" customHeight="1" x14ac:dyDescent="0.25">
      <c r="A58" s="392" t="s">
        <v>619</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4" t="s">
        <v>5</v>
      </c>
      <c r="AL58" s="384"/>
      <c r="AM58" s="384" t="s">
        <v>615</v>
      </c>
      <c r="AN58" s="384"/>
      <c r="AO58" s="385" t="s">
        <v>616</v>
      </c>
      <c r="AP58" s="385" t="s">
        <v>617</v>
      </c>
      <c r="AQ58" s="346"/>
    </row>
    <row r="59" spans="1:43" ht="12.75" customHeight="1" x14ac:dyDescent="0.25">
      <c r="A59" s="399" t="s">
        <v>316</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402"/>
      <c r="AP59" s="402"/>
      <c r="AQ59" s="403"/>
    </row>
    <row r="60" spans="1:43" ht="12" customHeight="1"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386"/>
      <c r="AP60" s="386"/>
      <c r="AQ60" s="346"/>
    </row>
    <row r="61" spans="1:43" ht="12" customHeight="1"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386"/>
      <c r="AP61" s="386"/>
      <c r="AQ61" s="346"/>
    </row>
    <row r="62" spans="1:43" ht="12" customHeight="1"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386"/>
      <c r="AP62" s="386"/>
      <c r="AQ62" s="34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386"/>
      <c r="AP63" s="386"/>
      <c r="AQ63" s="34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386"/>
      <c r="AP64" s="386"/>
      <c r="AQ64" s="346"/>
    </row>
    <row r="65" spans="1:43" ht="12" customHeight="1"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386"/>
      <c r="AP65" s="386"/>
      <c r="AQ65" s="346"/>
    </row>
    <row r="66" spans="1:43" ht="27.75" customHeight="1" x14ac:dyDescent="0.25">
      <c r="A66" s="404" t="s">
        <v>620</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408"/>
      <c r="AP66" s="408"/>
      <c r="AQ66" s="403"/>
    </row>
    <row r="67" spans="1:43" ht="11.25" customHeight="1"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386"/>
      <c r="AP67" s="386"/>
      <c r="AQ67" s="346"/>
    </row>
    <row r="68" spans="1:43" ht="25.5" customHeight="1" x14ac:dyDescent="0.25">
      <c r="A68" s="404" t="s">
        <v>621</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408"/>
      <c r="AP68" s="408"/>
      <c r="AQ68" s="403"/>
    </row>
    <row r="69" spans="1:43" ht="12" customHeight="1"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386"/>
      <c r="AP69" s="386"/>
      <c r="AQ69" s="346"/>
    </row>
    <row r="70" spans="1:43" ht="12.75" customHeight="1" x14ac:dyDescent="0.25">
      <c r="A70" s="409" t="s">
        <v>311</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408"/>
      <c r="AP70" s="408"/>
      <c r="AQ70" s="403"/>
    </row>
    <row r="71" spans="1:43" ht="12" customHeight="1"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386"/>
      <c r="AP71" s="386"/>
      <c r="AQ71" s="346"/>
    </row>
    <row r="72" spans="1:43" ht="12.75" customHeight="1" thickBot="1" x14ac:dyDescent="0.3">
      <c r="A72" s="411" t="s">
        <v>310</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415"/>
      <c r="AP72" s="415"/>
      <c r="AQ72" s="403"/>
    </row>
    <row r="73" spans="1:43" ht="7.5" customHeight="1" thickBot="1" x14ac:dyDescent="0.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50"/>
      <c r="AN73" s="350"/>
      <c r="AO73" s="398"/>
      <c r="AP73" s="398"/>
      <c r="AQ73" s="344"/>
    </row>
    <row r="74" spans="1:43" ht="25.5" customHeight="1" x14ac:dyDescent="0.25">
      <c r="A74" s="392" t="s">
        <v>309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4" t="s">
        <v>5</v>
      </c>
      <c r="AL74" s="384"/>
      <c r="AM74" s="384" t="s">
        <v>615</v>
      </c>
      <c r="AN74" s="384"/>
      <c r="AO74" s="385" t="s">
        <v>616</v>
      </c>
      <c r="AP74" s="385" t="s">
        <v>617</v>
      </c>
      <c r="AQ74" s="346"/>
    </row>
    <row r="75" spans="1:43" ht="25.5" customHeight="1" x14ac:dyDescent="0.25">
      <c r="A75" s="404" t="s">
        <v>621</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6"/>
      <c r="AN75" s="416"/>
      <c r="AO75" s="417"/>
      <c r="AP75" s="417"/>
      <c r="AQ75" s="403"/>
    </row>
    <row r="76" spans="1:43" ht="12" customHeight="1"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18"/>
      <c r="AN76" s="418"/>
      <c r="AO76" s="419"/>
      <c r="AP76" s="419"/>
      <c r="AQ76" s="346"/>
    </row>
    <row r="77" spans="1:43" ht="12" customHeight="1"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18"/>
      <c r="AN77" s="418"/>
      <c r="AO77" s="419"/>
      <c r="AP77" s="419"/>
      <c r="AQ77" s="346"/>
    </row>
    <row r="78" spans="1:43" ht="12" customHeight="1"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18"/>
      <c r="AN78" s="418"/>
      <c r="AO78" s="419"/>
      <c r="AP78" s="419"/>
      <c r="AQ78" s="346"/>
    </row>
    <row r="79" spans="1:43" ht="12" customHeight="1"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18"/>
      <c r="AN79" s="418"/>
      <c r="AO79" s="419"/>
      <c r="AP79" s="419"/>
      <c r="AQ79" s="346"/>
    </row>
    <row r="80" spans="1:43" ht="12" customHeight="1"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18"/>
      <c r="AN80" s="418"/>
      <c r="AO80" s="419"/>
      <c r="AP80" s="419"/>
      <c r="AQ80" s="346"/>
    </row>
    <row r="81" spans="1:45" ht="12.75" customHeight="1"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18"/>
      <c r="AN81" s="418"/>
      <c r="AO81" s="419"/>
      <c r="AP81" s="419"/>
      <c r="AQ81" s="346"/>
    </row>
    <row r="82" spans="1:45" ht="12.75" customHeight="1"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18"/>
      <c r="AN82" s="418"/>
      <c r="AO82" s="419"/>
      <c r="AP82" s="419"/>
      <c r="AQ82" s="346"/>
    </row>
    <row r="83" spans="1:45" ht="12" customHeight="1" x14ac:dyDescent="0.25">
      <c r="A83" s="409" t="s">
        <v>301</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16"/>
      <c r="AN83" s="416"/>
      <c r="AO83" s="417"/>
      <c r="AP83" s="417"/>
      <c r="AQ83" s="403"/>
    </row>
    <row r="84" spans="1:45" ht="12" customHeight="1" x14ac:dyDescent="0.25">
      <c r="A84" s="409" t="s">
        <v>622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16"/>
      <c r="AN84" s="416"/>
      <c r="AO84" s="417"/>
      <c r="AP84" s="417"/>
      <c r="AQ84" s="403"/>
    </row>
    <row r="85" spans="1:45" ht="12" customHeight="1"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18"/>
      <c r="AN85" s="418"/>
      <c r="AO85" s="419"/>
      <c r="AP85" s="419"/>
      <c r="AQ85" s="344"/>
    </row>
    <row r="86" spans="1:45" ht="27.75" customHeight="1" x14ac:dyDescent="0.25">
      <c r="A86" s="404" t="s">
        <v>623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6"/>
      <c r="AN86" s="416"/>
      <c r="AO86" s="417"/>
      <c r="AP86" s="417"/>
      <c r="AQ86" s="403"/>
    </row>
    <row r="87" spans="1:45" x14ac:dyDescent="0.25">
      <c r="A87" s="404" t="s">
        <v>624</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6"/>
      <c r="AN87" s="416"/>
      <c r="AO87" s="417"/>
      <c r="AP87" s="417"/>
      <c r="AQ87" s="403"/>
    </row>
    <row r="88" spans="1:45" ht="14.25" customHeight="1" x14ac:dyDescent="0.25">
      <c r="A88" s="420" t="s">
        <v>625</v>
      </c>
      <c r="B88" s="421"/>
      <c r="C88" s="421"/>
      <c r="D88" s="422"/>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4"/>
      <c r="AL88" s="425"/>
      <c r="AM88" s="426"/>
      <c r="AN88" s="427"/>
      <c r="AO88" s="417"/>
      <c r="AP88" s="417"/>
      <c r="AQ88" s="403"/>
    </row>
    <row r="89" spans="1:45" x14ac:dyDescent="0.25">
      <c r="A89" s="420" t="s">
        <v>626</v>
      </c>
      <c r="B89" s="421"/>
      <c r="C89" s="421"/>
      <c r="D89" s="422"/>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4"/>
      <c r="AL89" s="425"/>
      <c r="AM89" s="426"/>
      <c r="AN89" s="427"/>
      <c r="AO89" s="417"/>
      <c r="AP89" s="417"/>
      <c r="AQ89" s="344"/>
    </row>
    <row r="90" spans="1:45" ht="12" customHeight="1" thickBot="1" x14ac:dyDescent="0.3">
      <c r="A90" s="428" t="s">
        <v>627</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c r="AL90" s="431"/>
      <c r="AM90" s="432"/>
      <c r="AN90" s="433"/>
      <c r="AO90" s="434"/>
      <c r="AP90" s="434"/>
      <c r="AQ90" s="346"/>
    </row>
    <row r="91" spans="1:45" ht="3" customHeight="1" x14ac:dyDescent="0.25">
      <c r="A91" s="344"/>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4"/>
      <c r="AQ91" s="344"/>
      <c r="AR91" s="344"/>
      <c r="AS91" s="435"/>
    </row>
    <row r="92" spans="1:45" ht="13.5" customHeight="1" x14ac:dyDescent="0.25">
      <c r="A92" s="350" t="s">
        <v>628</v>
      </c>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6"/>
      <c r="AL92" s="346"/>
      <c r="AM92" s="346"/>
      <c r="AN92" s="346"/>
      <c r="AO92" s="346"/>
      <c r="AP92" s="346"/>
      <c r="AQ92" s="346"/>
      <c r="AR92" s="346"/>
      <c r="AS92" s="435"/>
    </row>
    <row r="93" spans="1:45" ht="13.5" customHeight="1" x14ac:dyDescent="0.25">
      <c r="A93" s="436" t="s">
        <v>629</v>
      </c>
      <c r="B93" s="437"/>
      <c r="C93" s="438"/>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437"/>
      <c r="AP93" s="435"/>
      <c r="AQ93" s="435"/>
      <c r="AR93" s="435"/>
      <c r="AS93" s="435"/>
    </row>
    <row r="94" spans="1:45" ht="11.25" customHeight="1" x14ac:dyDescent="0.25">
      <c r="A94" s="436" t="s">
        <v>630</v>
      </c>
      <c r="B94" s="437"/>
      <c r="C94" s="438"/>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7"/>
      <c r="AL94" s="437"/>
      <c r="AM94" s="437"/>
      <c r="AN94" s="437"/>
      <c r="AO94" s="437"/>
      <c r="AP94" s="435"/>
      <c r="AQ94" s="435"/>
      <c r="AR94" s="435"/>
      <c r="AS94" s="344"/>
    </row>
    <row r="95" spans="1:45" x14ac:dyDescent="0.25">
      <c r="A95" s="436" t="s">
        <v>631</v>
      </c>
      <c r="B95" s="437"/>
      <c r="C95" s="438"/>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437"/>
      <c r="AP95" s="435"/>
      <c r="AQ95" s="435"/>
      <c r="AR95" s="435"/>
      <c r="AS95" s="344"/>
    </row>
    <row r="96" spans="1:45" x14ac:dyDescent="0.25">
      <c r="A96" s="350" t="s">
        <v>632</v>
      </c>
      <c r="C96" s="344"/>
      <c r="D96" s="344"/>
      <c r="E96" s="344"/>
      <c r="F96" s="344"/>
      <c r="G96" s="344"/>
      <c r="H96" s="344"/>
      <c r="I96" s="344"/>
      <c r="J96" s="344"/>
      <c r="K96" s="344"/>
      <c r="L96" s="344"/>
      <c r="M96" s="344"/>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I34" sqref="I34"/>
    </sheetView>
  </sheetViews>
  <sheetFormatPr defaultRowHeight="15.75" x14ac:dyDescent="0.25"/>
  <cols>
    <col min="1" max="1" width="9.140625" style="65"/>
    <col min="2" max="2" width="37.7109375" style="65" customWidth="1"/>
    <col min="3" max="3" width="19.85546875" style="175" customWidth="1"/>
    <col min="4" max="4" width="15.42578125" style="17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4" t="str">
        <f>'1. паспорт местоположение'!A12:C12</f>
        <v>M_NS1500.PR.0019</v>
      </c>
      <c r="B12" s="244"/>
      <c r="C12" s="244"/>
      <c r="D12" s="244"/>
      <c r="E12" s="244"/>
      <c r="F12" s="244"/>
      <c r="G12" s="244"/>
      <c r="H12" s="244"/>
      <c r="I12" s="244"/>
      <c r="J12" s="244"/>
      <c r="K12" s="244"/>
      <c r="L12" s="244"/>
    </row>
    <row r="13" spans="1:44" x14ac:dyDescent="0.25">
      <c r="A13" s="238" t="s">
        <v>8</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ht="33" customHeight="1" x14ac:dyDescent="0.25">
      <c r="A15" s="243"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86"/>
    </row>
    <row r="18" spans="1:12" x14ac:dyDescent="0.25">
      <c r="K18" s="85"/>
    </row>
    <row r="19" spans="1:12" ht="15.75" customHeight="1" x14ac:dyDescent="0.25">
      <c r="A19" s="285" t="s">
        <v>484</v>
      </c>
      <c r="B19" s="285"/>
      <c r="C19" s="285"/>
      <c r="D19" s="285"/>
      <c r="E19" s="285"/>
      <c r="F19" s="285"/>
      <c r="G19" s="285"/>
      <c r="H19" s="285"/>
      <c r="I19" s="285"/>
      <c r="J19" s="285"/>
      <c r="K19" s="285"/>
      <c r="L19" s="285"/>
    </row>
    <row r="20" spans="1:12" x14ac:dyDescent="0.25">
      <c r="A20" s="66"/>
      <c r="B20" s="66"/>
      <c r="C20" s="176"/>
      <c r="D20" s="176"/>
      <c r="E20" s="84"/>
      <c r="F20" s="84"/>
      <c r="G20" s="84"/>
      <c r="H20" s="84"/>
      <c r="I20" s="84"/>
      <c r="J20" s="84"/>
      <c r="K20" s="84"/>
      <c r="L20" s="84"/>
    </row>
    <row r="21" spans="1:12" ht="28.5" customHeight="1" x14ac:dyDescent="0.25">
      <c r="A21" s="286" t="s">
        <v>228</v>
      </c>
      <c r="B21" s="286" t="s">
        <v>227</v>
      </c>
      <c r="C21" s="292" t="s">
        <v>416</v>
      </c>
      <c r="D21" s="292"/>
      <c r="E21" s="292"/>
      <c r="F21" s="292"/>
      <c r="G21" s="292"/>
      <c r="H21" s="292"/>
      <c r="I21" s="287" t="s">
        <v>226</v>
      </c>
      <c r="J21" s="289" t="s">
        <v>418</v>
      </c>
      <c r="K21" s="286" t="s">
        <v>225</v>
      </c>
      <c r="L21" s="288" t="s">
        <v>417</v>
      </c>
    </row>
    <row r="22" spans="1:12" ht="58.5" customHeight="1" x14ac:dyDescent="0.25">
      <c r="A22" s="286"/>
      <c r="B22" s="286"/>
      <c r="C22" s="293" t="s">
        <v>3</v>
      </c>
      <c r="D22" s="293"/>
      <c r="E22" s="139"/>
      <c r="F22" s="140"/>
      <c r="G22" s="294" t="s">
        <v>2</v>
      </c>
      <c r="H22" s="295"/>
      <c r="I22" s="287"/>
      <c r="J22" s="290"/>
      <c r="K22" s="286"/>
      <c r="L22" s="288"/>
    </row>
    <row r="23" spans="1:12" ht="47.25" x14ac:dyDescent="0.25">
      <c r="A23" s="286"/>
      <c r="B23" s="286"/>
      <c r="C23" s="173" t="s">
        <v>224</v>
      </c>
      <c r="D23" s="173" t="s">
        <v>223</v>
      </c>
      <c r="E23" s="83" t="s">
        <v>224</v>
      </c>
      <c r="F23" s="83" t="s">
        <v>223</v>
      </c>
      <c r="G23" s="83" t="s">
        <v>224</v>
      </c>
      <c r="H23" s="83" t="s">
        <v>223</v>
      </c>
      <c r="I23" s="287"/>
      <c r="J23" s="291"/>
      <c r="K23" s="286"/>
      <c r="L23" s="288"/>
    </row>
    <row r="24" spans="1:12" x14ac:dyDescent="0.25">
      <c r="A24" s="68">
        <v>1</v>
      </c>
      <c r="B24" s="68">
        <v>2</v>
      </c>
      <c r="C24" s="173">
        <v>3</v>
      </c>
      <c r="D24" s="173">
        <v>4</v>
      </c>
      <c r="E24" s="83">
        <v>5</v>
      </c>
      <c r="F24" s="83">
        <v>6</v>
      </c>
      <c r="G24" s="83">
        <v>7</v>
      </c>
      <c r="H24" s="83">
        <v>8</v>
      </c>
      <c r="I24" s="83">
        <v>9</v>
      </c>
      <c r="J24" s="83">
        <v>10</v>
      </c>
      <c r="K24" s="83">
        <v>11</v>
      </c>
      <c r="L24" s="83">
        <v>12</v>
      </c>
    </row>
    <row r="25" spans="1:12" ht="31.5" x14ac:dyDescent="0.25">
      <c r="A25" s="75">
        <v>1</v>
      </c>
      <c r="B25" s="76" t="s">
        <v>222</v>
      </c>
      <c r="C25" s="177"/>
      <c r="D25" s="178"/>
      <c r="E25" s="81"/>
      <c r="F25" s="81"/>
      <c r="G25" s="177"/>
      <c r="H25" s="178"/>
      <c r="I25" s="81"/>
      <c r="J25" s="81"/>
      <c r="K25" s="72"/>
      <c r="L25" s="94"/>
    </row>
    <row r="26" spans="1:12" ht="21.75" customHeight="1" x14ac:dyDescent="0.25">
      <c r="A26" s="75" t="s">
        <v>221</v>
      </c>
      <c r="B26" s="82" t="s">
        <v>423</v>
      </c>
      <c r="C26" s="73" t="s">
        <v>517</v>
      </c>
      <c r="D26" s="178"/>
      <c r="E26" s="81"/>
      <c r="F26" s="81"/>
      <c r="G26" s="73" t="s">
        <v>517</v>
      </c>
      <c r="H26" s="178"/>
      <c r="I26" s="81"/>
      <c r="J26" s="81"/>
      <c r="K26" s="72"/>
      <c r="L26" s="72"/>
    </row>
    <row r="27" spans="1:12" s="67" customFormat="1" ht="39" customHeight="1" x14ac:dyDescent="0.25">
      <c r="A27" s="75" t="s">
        <v>220</v>
      </c>
      <c r="B27" s="82" t="s">
        <v>425</v>
      </c>
      <c r="C27" s="73" t="s">
        <v>517</v>
      </c>
      <c r="D27" s="178"/>
      <c r="E27" s="81"/>
      <c r="F27" s="81"/>
      <c r="G27" s="73" t="s">
        <v>517</v>
      </c>
      <c r="H27" s="178"/>
      <c r="I27" s="81"/>
      <c r="J27" s="81"/>
      <c r="K27" s="72"/>
      <c r="L27" s="72"/>
    </row>
    <row r="28" spans="1:12" s="67" customFormat="1" ht="70.5" customHeight="1" x14ac:dyDescent="0.25">
      <c r="A28" s="75" t="s">
        <v>424</v>
      </c>
      <c r="B28" s="82" t="s">
        <v>429</v>
      </c>
      <c r="C28" s="73" t="s">
        <v>517</v>
      </c>
      <c r="D28" s="178"/>
      <c r="E28" s="81"/>
      <c r="F28" s="81"/>
      <c r="G28" s="73" t="s">
        <v>517</v>
      </c>
      <c r="H28" s="178"/>
      <c r="I28" s="81"/>
      <c r="J28" s="81"/>
      <c r="K28" s="72"/>
      <c r="L28" s="72"/>
    </row>
    <row r="29" spans="1:12" s="67" customFormat="1" ht="54" customHeight="1" x14ac:dyDescent="0.25">
      <c r="A29" s="75" t="s">
        <v>219</v>
      </c>
      <c r="B29" s="82" t="s">
        <v>428</v>
      </c>
      <c r="C29" s="73" t="s">
        <v>517</v>
      </c>
      <c r="D29" s="178"/>
      <c r="E29" s="81"/>
      <c r="F29" s="81"/>
      <c r="G29" s="73" t="s">
        <v>517</v>
      </c>
      <c r="H29" s="178"/>
      <c r="I29" s="81"/>
      <c r="J29" s="81"/>
      <c r="K29" s="72"/>
      <c r="L29" s="72"/>
    </row>
    <row r="30" spans="1:12" s="67" customFormat="1" ht="42" customHeight="1" x14ac:dyDescent="0.25">
      <c r="A30" s="75" t="s">
        <v>218</v>
      </c>
      <c r="B30" s="82" t="s">
        <v>430</v>
      </c>
      <c r="C30" s="73" t="s">
        <v>517</v>
      </c>
      <c r="D30" s="172"/>
      <c r="E30" s="81"/>
      <c r="F30" s="81"/>
      <c r="G30" s="73" t="s">
        <v>517</v>
      </c>
      <c r="H30" s="172"/>
      <c r="I30" s="81"/>
      <c r="J30" s="81"/>
      <c r="K30" s="72"/>
      <c r="L30" s="72"/>
    </row>
    <row r="31" spans="1:12" s="67" customFormat="1" ht="37.5" customHeight="1" x14ac:dyDescent="0.25">
      <c r="A31" s="75" t="s">
        <v>217</v>
      </c>
      <c r="B31" s="74" t="s">
        <v>426</v>
      </c>
      <c r="C31" s="174">
        <v>44713</v>
      </c>
      <c r="D31" s="174">
        <v>44742</v>
      </c>
      <c r="E31" s="81"/>
      <c r="F31" s="81"/>
      <c r="G31" s="174">
        <v>44986</v>
      </c>
      <c r="H31" s="174">
        <v>45015</v>
      </c>
      <c r="I31" s="81"/>
      <c r="J31" s="81"/>
      <c r="K31" s="72"/>
      <c r="L31" s="72"/>
    </row>
    <row r="32" spans="1:12" s="67" customFormat="1" ht="31.5" x14ac:dyDescent="0.25">
      <c r="A32" s="75" t="s">
        <v>215</v>
      </c>
      <c r="B32" s="74" t="s">
        <v>431</v>
      </c>
      <c r="C32" s="196">
        <v>45078</v>
      </c>
      <c r="D32" s="197">
        <v>45097</v>
      </c>
      <c r="E32" s="81"/>
      <c r="F32" s="81"/>
      <c r="G32" s="196">
        <v>45231</v>
      </c>
      <c r="H32" s="197">
        <v>45260</v>
      </c>
      <c r="I32" s="81"/>
      <c r="J32" s="81"/>
      <c r="K32" s="72"/>
      <c r="L32" s="72"/>
    </row>
    <row r="33" spans="1:12" s="67" customFormat="1" ht="37.5" customHeight="1" x14ac:dyDescent="0.25">
      <c r="A33" s="75" t="s">
        <v>442</v>
      </c>
      <c r="B33" s="74" t="s">
        <v>366</v>
      </c>
      <c r="C33" s="73" t="s">
        <v>517</v>
      </c>
      <c r="D33" s="170"/>
      <c r="E33" s="81"/>
      <c r="F33" s="81"/>
      <c r="G33" s="73" t="s">
        <v>517</v>
      </c>
      <c r="H33" s="170"/>
      <c r="I33" s="81"/>
      <c r="J33" s="81"/>
      <c r="K33" s="72"/>
      <c r="L33" s="72"/>
    </row>
    <row r="34" spans="1:12" s="67" customFormat="1" ht="47.25" customHeight="1" x14ac:dyDescent="0.25">
      <c r="A34" s="75" t="s">
        <v>443</v>
      </c>
      <c r="B34" s="74" t="s">
        <v>435</v>
      </c>
      <c r="C34" s="73" t="s">
        <v>517</v>
      </c>
      <c r="D34" s="178"/>
      <c r="E34" s="80"/>
      <c r="F34" s="80"/>
      <c r="G34" s="73" t="s">
        <v>517</v>
      </c>
      <c r="H34" s="178"/>
      <c r="I34" s="80"/>
      <c r="J34" s="80"/>
      <c r="K34" s="80"/>
      <c r="L34" s="72"/>
    </row>
    <row r="35" spans="1:12" s="67" customFormat="1" ht="49.5" customHeight="1" x14ac:dyDescent="0.25">
      <c r="A35" s="75" t="s">
        <v>444</v>
      </c>
      <c r="B35" s="74" t="s">
        <v>216</v>
      </c>
      <c r="C35" s="197">
        <v>45097</v>
      </c>
      <c r="D35" s="197">
        <v>45107</v>
      </c>
      <c r="E35" s="80"/>
      <c r="F35" s="80"/>
      <c r="G35" s="196">
        <v>45231</v>
      </c>
      <c r="H35" s="197">
        <v>45260</v>
      </c>
      <c r="I35" s="80"/>
      <c r="J35" s="80"/>
      <c r="K35" s="80"/>
      <c r="L35" s="72"/>
    </row>
    <row r="36" spans="1:12" ht="37.5" customHeight="1" x14ac:dyDescent="0.25">
      <c r="A36" s="75" t="s">
        <v>445</v>
      </c>
      <c r="B36" s="74" t="s">
        <v>427</v>
      </c>
      <c r="C36" s="73" t="s">
        <v>517</v>
      </c>
      <c r="D36" s="179"/>
      <c r="E36" s="79"/>
      <c r="F36" s="78"/>
      <c r="G36" s="73" t="s">
        <v>517</v>
      </c>
      <c r="H36" s="179"/>
      <c r="I36" s="77"/>
      <c r="J36" s="77"/>
      <c r="K36" s="72"/>
      <c r="L36" s="72"/>
    </row>
    <row r="37" spans="1:12" ht="30.75" customHeight="1" x14ac:dyDescent="0.25">
      <c r="A37" s="75" t="s">
        <v>446</v>
      </c>
      <c r="B37" s="74" t="s">
        <v>214</v>
      </c>
      <c r="C37" s="170">
        <v>44866</v>
      </c>
      <c r="D37" s="197">
        <v>45097</v>
      </c>
      <c r="E37" s="79"/>
      <c r="F37" s="78"/>
      <c r="G37" s="196">
        <v>45170</v>
      </c>
      <c r="H37" s="197">
        <v>45260</v>
      </c>
      <c r="I37" s="77"/>
      <c r="J37" s="77"/>
      <c r="K37" s="72"/>
      <c r="L37" s="72"/>
    </row>
    <row r="38" spans="1:12" x14ac:dyDescent="0.25">
      <c r="A38" s="75" t="s">
        <v>575</v>
      </c>
      <c r="B38" s="76" t="s">
        <v>213</v>
      </c>
      <c r="C38" s="73"/>
      <c r="D38" s="180"/>
      <c r="E38" s="72"/>
      <c r="F38" s="72"/>
      <c r="G38" s="73"/>
      <c r="H38" s="180"/>
      <c r="I38" s="72"/>
      <c r="J38" s="72"/>
      <c r="K38" s="72"/>
      <c r="L38" s="72"/>
    </row>
    <row r="39" spans="1:12" ht="63" customHeight="1" x14ac:dyDescent="0.25">
      <c r="A39" s="75">
        <v>2</v>
      </c>
      <c r="B39" s="74" t="s">
        <v>432</v>
      </c>
      <c r="C39" s="73" t="s">
        <v>572</v>
      </c>
      <c r="D39" s="73" t="s">
        <v>572</v>
      </c>
      <c r="E39" s="72"/>
      <c r="F39" s="72"/>
      <c r="G39" s="73" t="s">
        <v>572</v>
      </c>
      <c r="H39" s="73" t="s">
        <v>572</v>
      </c>
      <c r="I39" s="72"/>
      <c r="J39" s="72"/>
      <c r="K39" s="72"/>
      <c r="L39" s="72"/>
    </row>
    <row r="40" spans="1:12" ht="33.75" customHeight="1" x14ac:dyDescent="0.25">
      <c r="A40" s="75" t="s">
        <v>212</v>
      </c>
      <c r="B40" s="74" t="s">
        <v>434</v>
      </c>
      <c r="C40" s="73" t="s">
        <v>572</v>
      </c>
      <c r="D40" s="73" t="s">
        <v>572</v>
      </c>
      <c r="E40" s="73" t="s">
        <v>572</v>
      </c>
      <c r="F40" s="73" t="s">
        <v>572</v>
      </c>
      <c r="G40" s="73" t="s">
        <v>572</v>
      </c>
      <c r="H40" s="73" t="s">
        <v>572</v>
      </c>
      <c r="I40" s="72"/>
      <c r="J40" s="72"/>
      <c r="K40" s="72"/>
      <c r="L40" s="72"/>
    </row>
    <row r="41" spans="1:12" ht="63" customHeight="1" x14ac:dyDescent="0.25">
      <c r="A41" s="75" t="s">
        <v>211</v>
      </c>
      <c r="B41" s="76" t="s">
        <v>515</v>
      </c>
      <c r="C41" s="73"/>
      <c r="D41" s="73"/>
      <c r="E41" s="73"/>
      <c r="F41" s="73"/>
      <c r="G41" s="73"/>
      <c r="H41" s="73"/>
      <c r="I41" s="72"/>
      <c r="J41" s="72"/>
      <c r="K41" s="72"/>
      <c r="L41" s="72"/>
    </row>
    <row r="42" spans="1:12" ht="58.5" customHeight="1" x14ac:dyDescent="0.25">
      <c r="A42" s="75">
        <v>3</v>
      </c>
      <c r="B42" s="74" t="s">
        <v>433</v>
      </c>
      <c r="C42" s="73" t="s">
        <v>572</v>
      </c>
      <c r="D42" s="73" t="s">
        <v>572</v>
      </c>
      <c r="E42" s="73" t="s">
        <v>572</v>
      </c>
      <c r="F42" s="73" t="s">
        <v>572</v>
      </c>
      <c r="G42" s="73" t="s">
        <v>572</v>
      </c>
      <c r="H42" s="73" t="s">
        <v>572</v>
      </c>
      <c r="I42" s="72"/>
      <c r="J42" s="72"/>
      <c r="K42" s="72"/>
      <c r="L42" s="72"/>
    </row>
    <row r="43" spans="1:12" ht="34.5" customHeight="1" x14ac:dyDescent="0.25">
      <c r="A43" s="75" t="s">
        <v>210</v>
      </c>
      <c r="B43" s="74" t="s">
        <v>208</v>
      </c>
      <c r="C43" s="73" t="s">
        <v>572</v>
      </c>
      <c r="D43" s="73" t="s">
        <v>572</v>
      </c>
      <c r="E43" s="73" t="s">
        <v>572</v>
      </c>
      <c r="F43" s="73" t="s">
        <v>572</v>
      </c>
      <c r="G43" s="73" t="s">
        <v>572</v>
      </c>
      <c r="H43" s="73" t="s">
        <v>572</v>
      </c>
      <c r="I43" s="72"/>
      <c r="J43" s="72"/>
      <c r="K43" s="72"/>
      <c r="L43" s="72"/>
    </row>
    <row r="44" spans="1:12" ht="24.75" customHeight="1" x14ac:dyDescent="0.25">
      <c r="A44" s="75" t="s">
        <v>209</v>
      </c>
      <c r="B44" s="74" t="s">
        <v>206</v>
      </c>
      <c r="C44" s="73" t="s">
        <v>572</v>
      </c>
      <c r="D44" s="73" t="s">
        <v>572</v>
      </c>
      <c r="E44" s="73" t="s">
        <v>572</v>
      </c>
      <c r="F44" s="73" t="s">
        <v>572</v>
      </c>
      <c r="G44" s="73" t="s">
        <v>572</v>
      </c>
      <c r="H44" s="73" t="s">
        <v>572</v>
      </c>
      <c r="I44" s="72"/>
      <c r="J44" s="72"/>
      <c r="K44" s="72"/>
      <c r="L44" s="72"/>
    </row>
    <row r="45" spans="1:12" ht="90.75" customHeight="1" x14ac:dyDescent="0.25">
      <c r="A45" s="75" t="s">
        <v>207</v>
      </c>
      <c r="B45" s="74" t="s">
        <v>438</v>
      </c>
      <c r="C45" s="73" t="s">
        <v>572</v>
      </c>
      <c r="D45" s="73" t="s">
        <v>572</v>
      </c>
      <c r="E45" s="73" t="s">
        <v>572</v>
      </c>
      <c r="F45" s="73" t="s">
        <v>572</v>
      </c>
      <c r="G45" s="73" t="s">
        <v>572</v>
      </c>
      <c r="H45" s="73" t="s">
        <v>572</v>
      </c>
      <c r="I45" s="72"/>
      <c r="J45" s="72"/>
      <c r="K45" s="72"/>
      <c r="L45" s="72"/>
    </row>
    <row r="46" spans="1:12" ht="167.25" customHeight="1" x14ac:dyDescent="0.25">
      <c r="A46" s="75" t="s">
        <v>205</v>
      </c>
      <c r="B46" s="74" t="s">
        <v>436</v>
      </c>
      <c r="C46" s="73" t="s">
        <v>572</v>
      </c>
      <c r="D46" s="73" t="s">
        <v>572</v>
      </c>
      <c r="E46" s="73" t="s">
        <v>572</v>
      </c>
      <c r="F46" s="73" t="s">
        <v>572</v>
      </c>
      <c r="G46" s="73" t="s">
        <v>572</v>
      </c>
      <c r="H46" s="73" t="s">
        <v>572</v>
      </c>
      <c r="I46" s="72"/>
      <c r="J46" s="72"/>
      <c r="K46" s="72"/>
      <c r="L46" s="72"/>
    </row>
    <row r="47" spans="1:12" ht="30.75" customHeight="1" x14ac:dyDescent="0.25">
      <c r="A47" s="75" t="s">
        <v>203</v>
      </c>
      <c r="B47" s="74" t="s">
        <v>204</v>
      </c>
      <c r="C47" s="73" t="s">
        <v>572</v>
      </c>
      <c r="D47" s="73" t="s">
        <v>572</v>
      </c>
      <c r="E47" s="73" t="s">
        <v>572</v>
      </c>
      <c r="F47" s="73" t="s">
        <v>572</v>
      </c>
      <c r="G47" s="73" t="s">
        <v>572</v>
      </c>
      <c r="H47" s="73" t="s">
        <v>572</v>
      </c>
      <c r="I47" s="72"/>
      <c r="J47" s="72"/>
      <c r="K47" s="72"/>
      <c r="L47" s="72"/>
    </row>
    <row r="48" spans="1:12" ht="37.5" customHeight="1" x14ac:dyDescent="0.25">
      <c r="A48" s="75" t="s">
        <v>576</v>
      </c>
      <c r="B48" s="76" t="s">
        <v>202</v>
      </c>
      <c r="C48" s="73"/>
      <c r="D48" s="73"/>
      <c r="E48" s="73"/>
      <c r="F48" s="73"/>
      <c r="G48" s="73"/>
      <c r="H48" s="73"/>
      <c r="I48" s="72"/>
      <c r="J48" s="72"/>
      <c r="K48" s="72"/>
      <c r="L48" s="72"/>
    </row>
    <row r="49" spans="1:12" ht="35.25" customHeight="1" x14ac:dyDescent="0.25">
      <c r="A49" s="75">
        <v>4</v>
      </c>
      <c r="B49" s="74" t="s">
        <v>200</v>
      </c>
      <c r="C49" s="73" t="s">
        <v>572</v>
      </c>
      <c r="D49" s="73" t="s">
        <v>572</v>
      </c>
      <c r="E49" s="73" t="s">
        <v>572</v>
      </c>
      <c r="F49" s="73" t="s">
        <v>572</v>
      </c>
      <c r="G49" s="73" t="s">
        <v>572</v>
      </c>
      <c r="H49" s="73" t="s">
        <v>572</v>
      </c>
      <c r="I49" s="72"/>
      <c r="J49" s="72"/>
      <c r="K49" s="72"/>
      <c r="L49" s="72"/>
    </row>
    <row r="50" spans="1:12" ht="86.25" customHeight="1" x14ac:dyDescent="0.25">
      <c r="A50" s="75" t="s">
        <v>201</v>
      </c>
      <c r="B50" s="74" t="s">
        <v>437</v>
      </c>
      <c r="C50" s="73" t="s">
        <v>572</v>
      </c>
      <c r="D50" s="73" t="s">
        <v>572</v>
      </c>
      <c r="E50" s="73" t="s">
        <v>572</v>
      </c>
      <c r="F50" s="73" t="s">
        <v>572</v>
      </c>
      <c r="G50" s="73" t="s">
        <v>572</v>
      </c>
      <c r="H50" s="73" t="s">
        <v>572</v>
      </c>
      <c r="I50" s="72"/>
      <c r="J50" s="72"/>
      <c r="K50" s="72"/>
      <c r="L50" s="72"/>
    </row>
    <row r="51" spans="1:12" ht="77.25" customHeight="1" x14ac:dyDescent="0.25">
      <c r="A51" s="75" t="s">
        <v>199</v>
      </c>
      <c r="B51" s="74" t="s">
        <v>439</v>
      </c>
      <c r="C51" s="73" t="s">
        <v>572</v>
      </c>
      <c r="D51" s="73" t="s">
        <v>572</v>
      </c>
      <c r="E51" s="73" t="s">
        <v>572</v>
      </c>
      <c r="F51" s="73" t="s">
        <v>572</v>
      </c>
      <c r="G51" s="73" t="s">
        <v>572</v>
      </c>
      <c r="H51" s="73" t="s">
        <v>572</v>
      </c>
      <c r="I51" s="72"/>
      <c r="J51" s="72"/>
      <c r="K51" s="72"/>
      <c r="L51" s="72"/>
    </row>
    <row r="52" spans="1:12" ht="71.25" customHeight="1" x14ac:dyDescent="0.25">
      <c r="A52" s="75" t="s">
        <v>197</v>
      </c>
      <c r="B52" s="74" t="s">
        <v>198</v>
      </c>
      <c r="C52" s="73" t="s">
        <v>572</v>
      </c>
      <c r="D52" s="73" t="s">
        <v>572</v>
      </c>
      <c r="E52" s="73" t="s">
        <v>572</v>
      </c>
      <c r="F52" s="73" t="s">
        <v>572</v>
      </c>
      <c r="G52" s="73" t="s">
        <v>572</v>
      </c>
      <c r="H52" s="73" t="s">
        <v>572</v>
      </c>
      <c r="I52" s="72"/>
      <c r="J52" s="72"/>
      <c r="K52" s="72"/>
      <c r="L52" s="72"/>
    </row>
    <row r="53" spans="1:12" ht="48" customHeight="1" x14ac:dyDescent="0.25">
      <c r="A53" s="75" t="s">
        <v>195</v>
      </c>
      <c r="B53" s="147" t="s">
        <v>440</v>
      </c>
      <c r="C53" s="73" t="s">
        <v>572</v>
      </c>
      <c r="D53" s="73" t="s">
        <v>572</v>
      </c>
      <c r="E53" s="73" t="s">
        <v>572</v>
      </c>
      <c r="F53" s="73" t="s">
        <v>572</v>
      </c>
      <c r="G53" s="73" t="s">
        <v>572</v>
      </c>
      <c r="H53" s="73" t="s">
        <v>572</v>
      </c>
      <c r="I53" s="72"/>
      <c r="J53" s="72"/>
      <c r="K53" s="72"/>
      <c r="L53" s="72"/>
    </row>
    <row r="54" spans="1:12" ht="46.5" customHeight="1" x14ac:dyDescent="0.25">
      <c r="A54" s="75" t="s">
        <v>441</v>
      </c>
      <c r="B54" s="74" t="s">
        <v>196</v>
      </c>
      <c r="C54" s="73" t="s">
        <v>572</v>
      </c>
      <c r="D54" s="73" t="s">
        <v>572</v>
      </c>
      <c r="E54" s="73" t="s">
        <v>572</v>
      </c>
      <c r="F54" s="73" t="s">
        <v>572</v>
      </c>
      <c r="G54" s="73" t="s">
        <v>572</v>
      </c>
      <c r="H54" s="73" t="s">
        <v>572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31" width="19.285156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row>
    <row r="5" spans="1:29" x14ac:dyDescent="0.25">
      <c r="A5" s="65"/>
      <c r="B5" s="65"/>
      <c r="C5" s="65"/>
      <c r="D5" s="65"/>
      <c r="E5" s="65"/>
      <c r="F5" s="65"/>
      <c r="L5" s="65"/>
      <c r="M5" s="6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44" t="str">
        <f>'1. паспорт местоположение'!A12:C12</f>
        <v>M_NS1500.PR.0019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row>
    <row r="12" spans="1:29" x14ac:dyDescent="0.25">
      <c r="A12" s="238" t="s">
        <v>522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44"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row>
    <row r="15" spans="1:29" ht="15.75" customHeight="1" x14ac:dyDescent="0.25">
      <c r="A15" s="238" t="s">
        <v>523</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34" x14ac:dyDescent="0.25">
      <c r="A17" s="65"/>
      <c r="L17" s="65"/>
      <c r="M17" s="65"/>
      <c r="N17" s="65"/>
      <c r="O17" s="65"/>
      <c r="P17" s="65"/>
      <c r="Q17" s="65"/>
      <c r="R17" s="65"/>
      <c r="S17" s="65"/>
      <c r="T17" s="65"/>
      <c r="U17" s="65"/>
      <c r="V17" s="65"/>
      <c r="W17" s="65"/>
      <c r="X17" s="65"/>
      <c r="Y17" s="65"/>
      <c r="Z17" s="65"/>
      <c r="AA17" s="65"/>
    </row>
    <row r="18" spans="1:34" x14ac:dyDescent="0.25">
      <c r="A18" s="302" t="s">
        <v>485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08" customFormat="1" ht="21" customHeight="1" x14ac:dyDescent="0.25">
      <c r="A20" s="298" t="s">
        <v>194</v>
      </c>
      <c r="B20" s="298" t="s">
        <v>193</v>
      </c>
      <c r="C20" s="296" t="s">
        <v>192</v>
      </c>
      <c r="D20" s="296"/>
      <c r="E20" s="301" t="s">
        <v>191</v>
      </c>
      <c r="F20" s="301"/>
      <c r="G20" s="298" t="s">
        <v>598</v>
      </c>
      <c r="H20" s="303" t="s">
        <v>529</v>
      </c>
      <c r="I20" s="304"/>
      <c r="J20" s="304"/>
      <c r="K20" s="304"/>
      <c r="L20" s="303" t="s">
        <v>589</v>
      </c>
      <c r="M20" s="304"/>
      <c r="N20" s="304"/>
      <c r="O20" s="304"/>
      <c r="P20" s="303" t="s">
        <v>530</v>
      </c>
      <c r="Q20" s="304"/>
      <c r="R20" s="304"/>
      <c r="S20" s="304"/>
      <c r="T20" s="303" t="s">
        <v>531</v>
      </c>
      <c r="U20" s="304"/>
      <c r="V20" s="304"/>
      <c r="W20" s="304"/>
      <c r="X20" s="303" t="s">
        <v>590</v>
      </c>
      <c r="Y20" s="304"/>
      <c r="Z20" s="304"/>
      <c r="AA20" s="304"/>
      <c r="AB20" s="307" t="s">
        <v>190</v>
      </c>
      <c r="AC20" s="308"/>
    </row>
    <row r="21" spans="1:34" s="208" customFormat="1" ht="81.75" customHeight="1" x14ac:dyDescent="0.25">
      <c r="A21" s="299"/>
      <c r="B21" s="299"/>
      <c r="C21" s="296"/>
      <c r="D21" s="296"/>
      <c r="E21" s="301"/>
      <c r="F21" s="301"/>
      <c r="G21" s="299"/>
      <c r="H21" s="305" t="s">
        <v>591</v>
      </c>
      <c r="I21" s="306"/>
      <c r="J21" s="305" t="s">
        <v>188</v>
      </c>
      <c r="K21" s="306"/>
      <c r="L21" s="296" t="s">
        <v>3</v>
      </c>
      <c r="M21" s="296"/>
      <c r="N21" s="296" t="s">
        <v>188</v>
      </c>
      <c r="O21" s="296"/>
      <c r="P21" s="296" t="s">
        <v>3</v>
      </c>
      <c r="Q21" s="296"/>
      <c r="R21" s="296" t="s">
        <v>188</v>
      </c>
      <c r="S21" s="296"/>
      <c r="T21" s="296" t="s">
        <v>3</v>
      </c>
      <c r="U21" s="296"/>
      <c r="V21" s="296" t="s">
        <v>188</v>
      </c>
      <c r="W21" s="296"/>
      <c r="X21" s="296" t="s">
        <v>3</v>
      </c>
      <c r="Y21" s="296"/>
      <c r="Z21" s="296" t="s">
        <v>188</v>
      </c>
      <c r="AA21" s="296"/>
      <c r="AB21" s="309"/>
      <c r="AC21" s="310"/>
    </row>
    <row r="22" spans="1:34" s="208" customFormat="1" ht="89.25" customHeight="1" x14ac:dyDescent="0.3">
      <c r="A22" s="300"/>
      <c r="B22" s="300"/>
      <c r="C22" s="207" t="s">
        <v>3</v>
      </c>
      <c r="D22" s="207" t="s">
        <v>188</v>
      </c>
      <c r="E22" s="181" t="s">
        <v>592</v>
      </c>
      <c r="F22" s="181" t="s">
        <v>597</v>
      </c>
      <c r="G22" s="300"/>
      <c r="H22" s="182" t="s">
        <v>464</v>
      </c>
      <c r="I22" s="182" t="s">
        <v>465</v>
      </c>
      <c r="J22" s="182" t="s">
        <v>464</v>
      </c>
      <c r="K22" s="182" t="s">
        <v>465</v>
      </c>
      <c r="L22" s="182" t="s">
        <v>464</v>
      </c>
      <c r="M22" s="182" t="s">
        <v>465</v>
      </c>
      <c r="N22" s="182" t="s">
        <v>464</v>
      </c>
      <c r="O22" s="182" t="s">
        <v>465</v>
      </c>
      <c r="P22" s="182" t="s">
        <v>464</v>
      </c>
      <c r="Q22" s="182" t="s">
        <v>465</v>
      </c>
      <c r="R22" s="182" t="s">
        <v>464</v>
      </c>
      <c r="S22" s="182" t="s">
        <v>465</v>
      </c>
      <c r="T22" s="182" t="s">
        <v>464</v>
      </c>
      <c r="U22" s="182" t="s">
        <v>465</v>
      </c>
      <c r="V22" s="182" t="s">
        <v>464</v>
      </c>
      <c r="W22" s="182" t="s">
        <v>465</v>
      </c>
      <c r="X22" s="182" t="s">
        <v>464</v>
      </c>
      <c r="Y22" s="182" t="s">
        <v>465</v>
      </c>
      <c r="Z22" s="182" t="s">
        <v>464</v>
      </c>
      <c r="AA22" s="182" t="s">
        <v>465</v>
      </c>
      <c r="AB22" s="207" t="s">
        <v>189</v>
      </c>
      <c r="AC22" s="207" t="s">
        <v>188</v>
      </c>
      <c r="AE22" s="209"/>
      <c r="AF22" s="209"/>
      <c r="AG22" s="209"/>
      <c r="AH22" s="209"/>
    </row>
    <row r="23" spans="1:34" s="208"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4" s="208" customFormat="1" ht="47.25" customHeight="1" x14ac:dyDescent="0.25">
      <c r="A24" s="183" t="s">
        <v>65</v>
      </c>
      <c r="B24" s="184" t="s">
        <v>187</v>
      </c>
      <c r="C24" s="185">
        <v>4.2086259999999989</v>
      </c>
      <c r="D24" s="214">
        <v>4.5832820000000005</v>
      </c>
      <c r="E24" s="214">
        <v>4.5832820000000005</v>
      </c>
      <c r="F24" s="214">
        <v>4.5832820000000005</v>
      </c>
      <c r="G24" s="185">
        <v>0</v>
      </c>
      <c r="H24" s="185">
        <v>4.2086259999999989</v>
      </c>
      <c r="I24" s="185"/>
      <c r="J24" s="214">
        <v>4.5832820000000005</v>
      </c>
      <c r="K24" s="185"/>
      <c r="L24" s="185">
        <v>0</v>
      </c>
      <c r="M24" s="185"/>
      <c r="N24" s="185">
        <v>0</v>
      </c>
      <c r="O24" s="185"/>
      <c r="P24" s="185">
        <v>0</v>
      </c>
      <c r="Q24" s="185"/>
      <c r="R24" s="185">
        <v>0</v>
      </c>
      <c r="S24" s="185"/>
      <c r="T24" s="185">
        <v>0</v>
      </c>
      <c r="U24" s="185"/>
      <c r="V24" s="185">
        <v>0</v>
      </c>
      <c r="W24" s="185"/>
      <c r="X24" s="185">
        <v>0</v>
      </c>
      <c r="Y24" s="185"/>
      <c r="Z24" s="185">
        <v>0</v>
      </c>
      <c r="AA24" s="185"/>
      <c r="AB24" s="185">
        <v>4.2086259999999989</v>
      </c>
      <c r="AC24" s="214">
        <v>4.5832820000000005</v>
      </c>
    </row>
    <row r="25" spans="1:34" s="208" customFormat="1" ht="24" customHeight="1" x14ac:dyDescent="0.25">
      <c r="A25" s="186" t="s">
        <v>186</v>
      </c>
      <c r="B25" s="187" t="s">
        <v>185</v>
      </c>
      <c r="C25" s="185"/>
      <c r="D25" s="213"/>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208" customFormat="1" x14ac:dyDescent="0.25">
      <c r="A26" s="186" t="s">
        <v>184</v>
      </c>
      <c r="B26" s="187" t="s">
        <v>183</v>
      </c>
      <c r="C26" s="185"/>
      <c r="D26" s="213"/>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208" customFormat="1" ht="38.25" customHeight="1" x14ac:dyDescent="0.25">
      <c r="A27" s="186" t="s">
        <v>182</v>
      </c>
      <c r="B27" s="187" t="s">
        <v>422</v>
      </c>
      <c r="C27" s="185"/>
      <c r="D27" s="213"/>
      <c r="E27" s="185"/>
      <c r="F27" s="185"/>
      <c r="G27" s="185">
        <v>0</v>
      </c>
      <c r="H27" s="185">
        <v>3.5071883333333327</v>
      </c>
      <c r="I27" s="185"/>
      <c r="J27" s="214">
        <v>3.84213</v>
      </c>
      <c r="K27" s="185"/>
      <c r="L27" s="185">
        <v>0</v>
      </c>
      <c r="M27" s="185"/>
      <c r="N27" s="185">
        <v>0</v>
      </c>
      <c r="O27" s="185"/>
      <c r="P27" s="185">
        <v>0</v>
      </c>
      <c r="Q27" s="185"/>
      <c r="R27" s="185">
        <v>0</v>
      </c>
      <c r="S27" s="185"/>
      <c r="T27" s="185">
        <v>0</v>
      </c>
      <c r="U27" s="185"/>
      <c r="V27" s="185">
        <v>0</v>
      </c>
      <c r="W27" s="185"/>
      <c r="X27" s="185">
        <v>0</v>
      </c>
      <c r="Y27" s="185"/>
      <c r="Z27" s="185">
        <v>0</v>
      </c>
      <c r="AA27" s="185"/>
      <c r="AB27" s="185">
        <v>3.5071883333333327</v>
      </c>
      <c r="AC27" s="214">
        <v>3.84213</v>
      </c>
    </row>
    <row r="28" spans="1:34" s="208" customFormat="1" x14ac:dyDescent="0.25">
      <c r="A28" s="186" t="s">
        <v>181</v>
      </c>
      <c r="B28" s="187" t="s">
        <v>180</v>
      </c>
      <c r="C28" s="185"/>
      <c r="D28" s="213"/>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208" customFormat="1" x14ac:dyDescent="0.25">
      <c r="A29" s="186" t="s">
        <v>179</v>
      </c>
      <c r="B29" s="188" t="s">
        <v>178</v>
      </c>
      <c r="C29" s="185"/>
      <c r="D29" s="213"/>
      <c r="E29" s="185"/>
      <c r="F29" s="185"/>
      <c r="G29" s="185">
        <v>0</v>
      </c>
      <c r="H29" s="185">
        <v>0.70143766666666618</v>
      </c>
      <c r="I29" s="185"/>
      <c r="J29" s="185">
        <v>0.74115200000000048</v>
      </c>
      <c r="K29" s="185"/>
      <c r="L29" s="185">
        <v>0</v>
      </c>
      <c r="M29" s="185"/>
      <c r="N29" s="185">
        <v>0</v>
      </c>
      <c r="O29" s="185"/>
      <c r="P29" s="185">
        <v>0</v>
      </c>
      <c r="Q29" s="185"/>
      <c r="R29" s="185">
        <v>0</v>
      </c>
      <c r="S29" s="185"/>
      <c r="T29" s="185">
        <v>0</v>
      </c>
      <c r="U29" s="185"/>
      <c r="V29" s="185">
        <v>0</v>
      </c>
      <c r="W29" s="185"/>
      <c r="X29" s="185">
        <v>0</v>
      </c>
      <c r="Y29" s="185"/>
      <c r="Z29" s="185">
        <v>0</v>
      </c>
      <c r="AA29" s="185"/>
      <c r="AB29" s="185">
        <v>0.70143766666666618</v>
      </c>
      <c r="AC29" s="185">
        <v>0.74115200000000048</v>
      </c>
    </row>
    <row r="30" spans="1:34" s="208" customFormat="1" ht="47.25" x14ac:dyDescent="0.25">
      <c r="A30" s="183" t="s">
        <v>64</v>
      </c>
      <c r="B30" s="184" t="s">
        <v>177</v>
      </c>
      <c r="C30" s="185">
        <v>3.52806</v>
      </c>
      <c r="D30" s="214">
        <v>3.84213</v>
      </c>
      <c r="E30" s="214">
        <v>3.84213</v>
      </c>
      <c r="F30" s="214">
        <v>3.84213</v>
      </c>
      <c r="G30" s="185">
        <v>0</v>
      </c>
      <c r="H30" s="185">
        <v>3.52806</v>
      </c>
      <c r="I30" s="185"/>
      <c r="J30" s="214">
        <v>3.84213</v>
      </c>
      <c r="K30" s="185"/>
      <c r="L30" s="185">
        <v>0</v>
      </c>
      <c r="M30" s="185"/>
      <c r="N30" s="185">
        <v>0</v>
      </c>
      <c r="O30" s="185"/>
      <c r="P30" s="185">
        <v>0</v>
      </c>
      <c r="Q30" s="185"/>
      <c r="R30" s="185">
        <v>0</v>
      </c>
      <c r="S30" s="185"/>
      <c r="T30" s="185">
        <v>0</v>
      </c>
      <c r="U30" s="185"/>
      <c r="V30" s="185">
        <v>0</v>
      </c>
      <c r="W30" s="185"/>
      <c r="X30" s="185">
        <v>0</v>
      </c>
      <c r="Y30" s="185"/>
      <c r="Z30" s="185">
        <v>0</v>
      </c>
      <c r="AA30" s="185"/>
      <c r="AB30" s="185">
        <v>3.52806</v>
      </c>
      <c r="AC30" s="214">
        <v>3.84213</v>
      </c>
    </row>
    <row r="31" spans="1:34" s="208" customFormat="1" x14ac:dyDescent="0.25">
      <c r="A31" s="183" t="s">
        <v>176</v>
      </c>
      <c r="B31" s="187" t="s">
        <v>175</v>
      </c>
      <c r="C31" s="185">
        <v>3.4028299999999998</v>
      </c>
      <c r="D31" s="214">
        <v>3.7057600000000002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08" customFormat="1" ht="31.5" x14ac:dyDescent="0.25">
      <c r="A32" s="183" t="s">
        <v>174</v>
      </c>
      <c r="B32" s="187" t="s">
        <v>173</v>
      </c>
      <c r="C32" s="185">
        <v>0</v>
      </c>
      <c r="D32" s="214">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08" customFormat="1" x14ac:dyDescent="0.25">
      <c r="A33" s="183" t="s">
        <v>172</v>
      </c>
      <c r="B33" s="187" t="s">
        <v>171</v>
      </c>
      <c r="C33" s="185">
        <v>0</v>
      </c>
      <c r="D33" s="214">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08" customFormat="1" x14ac:dyDescent="0.25">
      <c r="A34" s="183" t="s">
        <v>170</v>
      </c>
      <c r="B34" s="187" t="s">
        <v>169</v>
      </c>
      <c r="C34" s="185">
        <v>0.12523000000000001</v>
      </c>
      <c r="D34" s="214">
        <v>0.13636999999999999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08" customFormat="1" ht="48" customHeight="1" x14ac:dyDescent="0.25">
      <c r="A35" s="183" t="s">
        <v>63</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08" customFormat="1" ht="44.25" customHeight="1" x14ac:dyDescent="0.25">
      <c r="A36" s="186" t="s">
        <v>167</v>
      </c>
      <c r="B36" s="187" t="s">
        <v>534</v>
      </c>
      <c r="C36" s="185"/>
      <c r="D36" s="185"/>
      <c r="E36" s="185"/>
      <c r="F36" s="185"/>
      <c r="G36" s="185">
        <v>0</v>
      </c>
      <c r="H36" s="185">
        <v>0</v>
      </c>
      <c r="I36" s="185" t="s">
        <v>524</v>
      </c>
      <c r="J36" s="185">
        <v>0</v>
      </c>
      <c r="K36" s="185" t="s">
        <v>524</v>
      </c>
      <c r="L36" s="185">
        <v>0</v>
      </c>
      <c r="M36" s="210" t="s">
        <v>524</v>
      </c>
      <c r="N36" s="185">
        <v>0</v>
      </c>
      <c r="O36" s="185" t="s">
        <v>524</v>
      </c>
      <c r="P36" s="185">
        <v>0</v>
      </c>
      <c r="Q36" s="210" t="s">
        <v>524</v>
      </c>
      <c r="R36" s="185">
        <v>0</v>
      </c>
      <c r="S36" s="185" t="s">
        <v>524</v>
      </c>
      <c r="T36" s="185">
        <v>0</v>
      </c>
      <c r="U36" s="210" t="s">
        <v>524</v>
      </c>
      <c r="V36" s="185">
        <v>0</v>
      </c>
      <c r="W36" s="185" t="s">
        <v>524</v>
      </c>
      <c r="X36" s="185">
        <v>0</v>
      </c>
      <c r="Y36" s="210" t="s">
        <v>524</v>
      </c>
      <c r="Z36" s="185">
        <v>0</v>
      </c>
      <c r="AA36" s="185" t="s">
        <v>524</v>
      </c>
      <c r="AB36" s="185">
        <v>0</v>
      </c>
      <c r="AC36" s="185">
        <v>0</v>
      </c>
    </row>
    <row r="37" spans="1:29" s="208" customFormat="1" ht="31.5" x14ac:dyDescent="0.25">
      <c r="A37" s="186" t="s">
        <v>166</v>
      </c>
      <c r="B37" s="189" t="s">
        <v>532</v>
      </c>
      <c r="C37" s="185"/>
      <c r="D37" s="185"/>
      <c r="E37" s="185"/>
      <c r="F37" s="185"/>
      <c r="G37" s="185">
        <v>0</v>
      </c>
      <c r="H37" s="185">
        <v>0</v>
      </c>
      <c r="I37" s="185" t="s">
        <v>524</v>
      </c>
      <c r="J37" s="185">
        <v>0</v>
      </c>
      <c r="K37" s="185" t="s">
        <v>524</v>
      </c>
      <c r="L37" s="185">
        <v>0</v>
      </c>
      <c r="M37" s="210" t="s">
        <v>524</v>
      </c>
      <c r="N37" s="185">
        <v>0</v>
      </c>
      <c r="O37" s="185" t="s">
        <v>524</v>
      </c>
      <c r="P37" s="185">
        <v>0</v>
      </c>
      <c r="Q37" s="210" t="s">
        <v>524</v>
      </c>
      <c r="R37" s="185">
        <v>0</v>
      </c>
      <c r="S37" s="185" t="s">
        <v>524</v>
      </c>
      <c r="T37" s="185">
        <v>0</v>
      </c>
      <c r="U37" s="210" t="s">
        <v>524</v>
      </c>
      <c r="V37" s="185">
        <v>0</v>
      </c>
      <c r="W37" s="185" t="s">
        <v>524</v>
      </c>
      <c r="X37" s="185">
        <v>0</v>
      </c>
      <c r="Y37" s="210" t="s">
        <v>524</v>
      </c>
      <c r="Z37" s="185">
        <v>0</v>
      </c>
      <c r="AA37" s="185" t="s">
        <v>524</v>
      </c>
      <c r="AB37" s="185">
        <v>0</v>
      </c>
      <c r="AC37" s="185">
        <v>0</v>
      </c>
    </row>
    <row r="38" spans="1:29" s="208" customFormat="1" x14ac:dyDescent="0.25">
      <c r="A38" s="186" t="s">
        <v>165</v>
      </c>
      <c r="B38" s="189" t="s">
        <v>156</v>
      </c>
      <c r="C38" s="185"/>
      <c r="D38" s="185"/>
      <c r="E38" s="185"/>
      <c r="F38" s="185"/>
      <c r="G38" s="185">
        <v>0</v>
      </c>
      <c r="H38" s="185">
        <v>0</v>
      </c>
      <c r="I38" s="185" t="s">
        <v>524</v>
      </c>
      <c r="J38" s="185">
        <v>0</v>
      </c>
      <c r="K38" s="185" t="s">
        <v>524</v>
      </c>
      <c r="L38" s="185">
        <v>0</v>
      </c>
      <c r="M38" s="210" t="s">
        <v>524</v>
      </c>
      <c r="N38" s="185">
        <v>0</v>
      </c>
      <c r="O38" s="185" t="s">
        <v>524</v>
      </c>
      <c r="P38" s="185">
        <v>0</v>
      </c>
      <c r="Q38" s="210" t="s">
        <v>524</v>
      </c>
      <c r="R38" s="185">
        <v>0</v>
      </c>
      <c r="S38" s="185" t="s">
        <v>524</v>
      </c>
      <c r="T38" s="185">
        <v>0</v>
      </c>
      <c r="U38" s="210" t="s">
        <v>524</v>
      </c>
      <c r="V38" s="185">
        <v>0</v>
      </c>
      <c r="W38" s="185" t="s">
        <v>524</v>
      </c>
      <c r="X38" s="185">
        <v>0</v>
      </c>
      <c r="Y38" s="210" t="s">
        <v>524</v>
      </c>
      <c r="Z38" s="185">
        <v>0</v>
      </c>
      <c r="AA38" s="185" t="s">
        <v>524</v>
      </c>
      <c r="AB38" s="185">
        <v>0</v>
      </c>
      <c r="AC38" s="185">
        <v>0</v>
      </c>
    </row>
    <row r="39" spans="1:29" s="208" customFormat="1" x14ac:dyDescent="0.25">
      <c r="A39" s="186" t="s">
        <v>164</v>
      </c>
      <c r="B39" s="187" t="s">
        <v>533</v>
      </c>
      <c r="C39" s="185"/>
      <c r="D39" s="185"/>
      <c r="E39" s="185"/>
      <c r="F39" s="185"/>
      <c r="G39" s="185">
        <v>0</v>
      </c>
      <c r="H39" s="185">
        <v>0</v>
      </c>
      <c r="I39" s="185" t="s">
        <v>524</v>
      </c>
      <c r="J39" s="185">
        <v>0</v>
      </c>
      <c r="K39" s="185" t="s">
        <v>524</v>
      </c>
      <c r="L39" s="185">
        <v>0</v>
      </c>
      <c r="M39" s="210" t="s">
        <v>524</v>
      </c>
      <c r="N39" s="185">
        <v>0</v>
      </c>
      <c r="O39" s="185" t="s">
        <v>524</v>
      </c>
      <c r="P39" s="185">
        <v>0</v>
      </c>
      <c r="Q39" s="210" t="s">
        <v>524</v>
      </c>
      <c r="R39" s="185">
        <v>0</v>
      </c>
      <c r="S39" s="185" t="s">
        <v>524</v>
      </c>
      <c r="T39" s="185">
        <v>0</v>
      </c>
      <c r="U39" s="210" t="s">
        <v>524</v>
      </c>
      <c r="V39" s="185">
        <v>0</v>
      </c>
      <c r="W39" s="185" t="s">
        <v>524</v>
      </c>
      <c r="X39" s="185">
        <v>0</v>
      </c>
      <c r="Y39" s="210" t="s">
        <v>524</v>
      </c>
      <c r="Z39" s="185">
        <v>0</v>
      </c>
      <c r="AA39" s="185" t="s">
        <v>524</v>
      </c>
      <c r="AB39" s="185">
        <v>0</v>
      </c>
      <c r="AC39" s="185">
        <v>0</v>
      </c>
    </row>
    <row r="40" spans="1:29" s="208" customFormat="1" x14ac:dyDescent="0.25">
      <c r="A40" s="186" t="s">
        <v>163</v>
      </c>
      <c r="B40" s="187" t="s">
        <v>535</v>
      </c>
      <c r="C40" s="185"/>
      <c r="D40" s="185"/>
      <c r="E40" s="185"/>
      <c r="F40" s="185"/>
      <c r="G40" s="185">
        <v>0</v>
      </c>
      <c r="H40" s="185">
        <v>0</v>
      </c>
      <c r="I40" s="185" t="s">
        <v>524</v>
      </c>
      <c r="J40" s="185">
        <v>0</v>
      </c>
      <c r="K40" s="185" t="s">
        <v>524</v>
      </c>
      <c r="L40" s="185">
        <v>0</v>
      </c>
      <c r="M40" s="210" t="s">
        <v>524</v>
      </c>
      <c r="N40" s="185">
        <v>0</v>
      </c>
      <c r="O40" s="185" t="s">
        <v>524</v>
      </c>
      <c r="P40" s="185">
        <v>0</v>
      </c>
      <c r="Q40" s="210" t="s">
        <v>524</v>
      </c>
      <c r="R40" s="185">
        <v>0</v>
      </c>
      <c r="S40" s="185" t="s">
        <v>524</v>
      </c>
      <c r="T40" s="185">
        <v>0</v>
      </c>
      <c r="U40" s="210" t="s">
        <v>524</v>
      </c>
      <c r="V40" s="185">
        <v>0</v>
      </c>
      <c r="W40" s="185" t="s">
        <v>524</v>
      </c>
      <c r="X40" s="185">
        <v>0</v>
      </c>
      <c r="Y40" s="210" t="s">
        <v>524</v>
      </c>
      <c r="Z40" s="185">
        <v>0</v>
      </c>
      <c r="AA40" s="185" t="s">
        <v>524</v>
      </c>
      <c r="AB40" s="185">
        <v>0</v>
      </c>
      <c r="AC40" s="185">
        <v>0</v>
      </c>
    </row>
    <row r="41" spans="1:29" s="208" customFormat="1" x14ac:dyDescent="0.25">
      <c r="A41" s="186" t="s">
        <v>162</v>
      </c>
      <c r="B41" s="187" t="s">
        <v>536</v>
      </c>
      <c r="C41" s="185"/>
      <c r="D41" s="185"/>
      <c r="E41" s="185"/>
      <c r="F41" s="185"/>
      <c r="G41" s="185">
        <v>0</v>
      </c>
      <c r="H41" s="185">
        <v>0</v>
      </c>
      <c r="I41" s="185" t="s">
        <v>524</v>
      </c>
      <c r="J41" s="185">
        <v>0</v>
      </c>
      <c r="K41" s="185" t="s">
        <v>524</v>
      </c>
      <c r="L41" s="185">
        <v>0</v>
      </c>
      <c r="M41" s="210" t="s">
        <v>524</v>
      </c>
      <c r="N41" s="185">
        <v>0</v>
      </c>
      <c r="O41" s="185" t="s">
        <v>524</v>
      </c>
      <c r="P41" s="185">
        <v>0</v>
      </c>
      <c r="Q41" s="210" t="s">
        <v>524</v>
      </c>
      <c r="R41" s="185">
        <v>0</v>
      </c>
      <c r="S41" s="185" t="s">
        <v>524</v>
      </c>
      <c r="T41" s="185">
        <v>0</v>
      </c>
      <c r="U41" s="210" t="s">
        <v>524</v>
      </c>
      <c r="V41" s="185">
        <v>0</v>
      </c>
      <c r="W41" s="185" t="s">
        <v>524</v>
      </c>
      <c r="X41" s="185">
        <v>0</v>
      </c>
      <c r="Y41" s="210" t="s">
        <v>524</v>
      </c>
      <c r="Z41" s="185">
        <v>0</v>
      </c>
      <c r="AA41" s="185" t="s">
        <v>524</v>
      </c>
      <c r="AB41" s="185">
        <v>0</v>
      </c>
      <c r="AC41" s="185">
        <v>0</v>
      </c>
    </row>
    <row r="42" spans="1:29" s="208" customFormat="1" x14ac:dyDescent="0.25">
      <c r="A42" s="186" t="s">
        <v>161</v>
      </c>
      <c r="B42" s="187" t="s">
        <v>537</v>
      </c>
      <c r="C42" s="185"/>
      <c r="D42" s="185"/>
      <c r="E42" s="185"/>
      <c r="F42" s="185"/>
      <c r="G42" s="185">
        <v>0</v>
      </c>
      <c r="H42" s="185">
        <v>0</v>
      </c>
      <c r="I42" s="185" t="s">
        <v>524</v>
      </c>
      <c r="J42" s="185">
        <v>0</v>
      </c>
      <c r="K42" s="185" t="s">
        <v>524</v>
      </c>
      <c r="L42" s="185">
        <v>0</v>
      </c>
      <c r="M42" s="210" t="s">
        <v>524</v>
      </c>
      <c r="N42" s="185">
        <v>0</v>
      </c>
      <c r="O42" s="185" t="s">
        <v>524</v>
      </c>
      <c r="P42" s="185">
        <v>0</v>
      </c>
      <c r="Q42" s="210" t="s">
        <v>524</v>
      </c>
      <c r="R42" s="185">
        <v>0</v>
      </c>
      <c r="S42" s="185" t="s">
        <v>524</v>
      </c>
      <c r="T42" s="185">
        <v>0</v>
      </c>
      <c r="U42" s="210" t="s">
        <v>524</v>
      </c>
      <c r="V42" s="185">
        <v>0</v>
      </c>
      <c r="W42" s="185" t="s">
        <v>524</v>
      </c>
      <c r="X42" s="185">
        <v>0</v>
      </c>
      <c r="Y42" s="210" t="s">
        <v>524</v>
      </c>
      <c r="Z42" s="185">
        <v>0</v>
      </c>
      <c r="AA42" s="185" t="s">
        <v>524</v>
      </c>
      <c r="AB42" s="185">
        <v>0</v>
      </c>
      <c r="AC42" s="185">
        <v>0</v>
      </c>
    </row>
    <row r="43" spans="1:29" s="208" customFormat="1" x14ac:dyDescent="0.25">
      <c r="A43" s="186" t="s">
        <v>538</v>
      </c>
      <c r="B43" s="187" t="s">
        <v>539</v>
      </c>
      <c r="C43" s="185"/>
      <c r="D43" s="185"/>
      <c r="E43" s="185"/>
      <c r="F43" s="185"/>
      <c r="G43" s="185">
        <v>0</v>
      </c>
      <c r="H43" s="185">
        <v>0</v>
      </c>
      <c r="I43" s="185" t="s">
        <v>524</v>
      </c>
      <c r="J43" s="185">
        <v>0</v>
      </c>
      <c r="K43" s="185" t="s">
        <v>524</v>
      </c>
      <c r="L43" s="185">
        <v>0</v>
      </c>
      <c r="M43" s="210" t="s">
        <v>524</v>
      </c>
      <c r="N43" s="185">
        <v>0</v>
      </c>
      <c r="O43" s="185" t="s">
        <v>524</v>
      </c>
      <c r="P43" s="185">
        <v>0</v>
      </c>
      <c r="Q43" s="210" t="s">
        <v>524</v>
      </c>
      <c r="R43" s="185">
        <v>0</v>
      </c>
      <c r="S43" s="185" t="s">
        <v>524</v>
      </c>
      <c r="T43" s="185">
        <v>0</v>
      </c>
      <c r="U43" s="210" t="s">
        <v>524</v>
      </c>
      <c r="V43" s="185">
        <v>0</v>
      </c>
      <c r="W43" s="185" t="s">
        <v>524</v>
      </c>
      <c r="X43" s="185">
        <v>0</v>
      </c>
      <c r="Y43" s="210" t="s">
        <v>524</v>
      </c>
      <c r="Z43" s="185">
        <v>0</v>
      </c>
      <c r="AA43" s="185" t="s">
        <v>524</v>
      </c>
      <c r="AB43" s="185">
        <v>0</v>
      </c>
      <c r="AC43" s="185">
        <v>0</v>
      </c>
    </row>
    <row r="44" spans="1:29" s="208" customFormat="1" x14ac:dyDescent="0.25">
      <c r="A44" s="186" t="s">
        <v>540</v>
      </c>
      <c r="B44" s="187" t="s">
        <v>541</v>
      </c>
      <c r="C44" s="185"/>
      <c r="D44" s="185"/>
      <c r="E44" s="185"/>
      <c r="F44" s="185"/>
      <c r="G44" s="185">
        <v>0</v>
      </c>
      <c r="H44" s="185">
        <v>0</v>
      </c>
      <c r="I44" s="185" t="s">
        <v>524</v>
      </c>
      <c r="J44" s="185">
        <v>0</v>
      </c>
      <c r="K44" s="185" t="s">
        <v>524</v>
      </c>
      <c r="L44" s="185">
        <v>0</v>
      </c>
      <c r="M44" s="210" t="s">
        <v>524</v>
      </c>
      <c r="N44" s="185">
        <v>0</v>
      </c>
      <c r="O44" s="185" t="s">
        <v>524</v>
      </c>
      <c r="P44" s="185">
        <v>0</v>
      </c>
      <c r="Q44" s="210" t="s">
        <v>524</v>
      </c>
      <c r="R44" s="185">
        <v>0</v>
      </c>
      <c r="S44" s="185" t="s">
        <v>524</v>
      </c>
      <c r="T44" s="185">
        <v>0</v>
      </c>
      <c r="U44" s="210" t="s">
        <v>524</v>
      </c>
      <c r="V44" s="185">
        <v>0</v>
      </c>
      <c r="W44" s="185" t="s">
        <v>524</v>
      </c>
      <c r="X44" s="185">
        <v>0</v>
      </c>
      <c r="Y44" s="210" t="s">
        <v>524</v>
      </c>
      <c r="Z44" s="185">
        <v>0</v>
      </c>
      <c r="AA44" s="185" t="s">
        <v>524</v>
      </c>
      <c r="AB44" s="185">
        <v>0</v>
      </c>
      <c r="AC44" s="185">
        <v>0</v>
      </c>
    </row>
    <row r="45" spans="1:29" s="208" customFormat="1" x14ac:dyDescent="0.25">
      <c r="A45" s="186" t="s">
        <v>542</v>
      </c>
      <c r="B45" s="187" t="s">
        <v>543</v>
      </c>
      <c r="C45" s="185"/>
      <c r="D45" s="185"/>
      <c r="E45" s="185"/>
      <c r="F45" s="185"/>
      <c r="G45" s="185">
        <v>0</v>
      </c>
      <c r="H45" s="185">
        <v>0</v>
      </c>
      <c r="I45" s="185" t="s">
        <v>524</v>
      </c>
      <c r="J45" s="185">
        <v>0</v>
      </c>
      <c r="K45" s="185" t="s">
        <v>524</v>
      </c>
      <c r="L45" s="185">
        <v>0</v>
      </c>
      <c r="M45" s="210" t="s">
        <v>524</v>
      </c>
      <c r="N45" s="185">
        <v>0</v>
      </c>
      <c r="O45" s="185" t="s">
        <v>524</v>
      </c>
      <c r="P45" s="185">
        <v>0</v>
      </c>
      <c r="Q45" s="210" t="s">
        <v>524</v>
      </c>
      <c r="R45" s="185">
        <v>0</v>
      </c>
      <c r="S45" s="185" t="s">
        <v>524</v>
      </c>
      <c r="T45" s="185">
        <v>0</v>
      </c>
      <c r="U45" s="210" t="s">
        <v>524</v>
      </c>
      <c r="V45" s="185">
        <v>0</v>
      </c>
      <c r="W45" s="185" t="s">
        <v>524</v>
      </c>
      <c r="X45" s="185">
        <v>0</v>
      </c>
      <c r="Y45" s="210" t="s">
        <v>524</v>
      </c>
      <c r="Z45" s="185">
        <v>0</v>
      </c>
      <c r="AA45" s="185" t="s">
        <v>524</v>
      </c>
      <c r="AB45" s="185">
        <v>0</v>
      </c>
      <c r="AC45" s="185">
        <v>0</v>
      </c>
    </row>
    <row r="46" spans="1:29" s="208" customFormat="1" x14ac:dyDescent="0.25">
      <c r="A46" s="186" t="s">
        <v>544</v>
      </c>
      <c r="B46" s="187" t="s">
        <v>545</v>
      </c>
      <c r="C46" s="185"/>
      <c r="D46" s="185"/>
      <c r="E46" s="185"/>
      <c r="F46" s="185"/>
      <c r="G46" s="185">
        <v>0</v>
      </c>
      <c r="H46" s="185">
        <v>0</v>
      </c>
      <c r="I46" s="185" t="s">
        <v>524</v>
      </c>
      <c r="J46" s="185">
        <v>0</v>
      </c>
      <c r="K46" s="185" t="s">
        <v>524</v>
      </c>
      <c r="L46" s="185">
        <v>0</v>
      </c>
      <c r="M46" s="210" t="s">
        <v>524</v>
      </c>
      <c r="N46" s="185">
        <v>0</v>
      </c>
      <c r="O46" s="185" t="s">
        <v>524</v>
      </c>
      <c r="P46" s="185">
        <v>0</v>
      </c>
      <c r="Q46" s="210" t="s">
        <v>524</v>
      </c>
      <c r="R46" s="185">
        <v>0</v>
      </c>
      <c r="S46" s="185" t="s">
        <v>524</v>
      </c>
      <c r="T46" s="185">
        <v>0</v>
      </c>
      <c r="U46" s="210" t="s">
        <v>524</v>
      </c>
      <c r="V46" s="185">
        <v>0</v>
      </c>
      <c r="W46" s="185" t="s">
        <v>524</v>
      </c>
      <c r="X46" s="185">
        <v>0</v>
      </c>
      <c r="Y46" s="210" t="s">
        <v>524</v>
      </c>
      <c r="Z46" s="185">
        <v>0</v>
      </c>
      <c r="AA46" s="185" t="s">
        <v>524</v>
      </c>
      <c r="AB46" s="185">
        <v>0</v>
      </c>
      <c r="AC46" s="185">
        <v>0</v>
      </c>
    </row>
    <row r="47" spans="1:29" s="208" customFormat="1" x14ac:dyDescent="0.25">
      <c r="A47" s="183" t="s">
        <v>62</v>
      </c>
      <c r="B47" s="184" t="s">
        <v>160</v>
      </c>
      <c r="C47" s="185"/>
      <c r="D47" s="185"/>
      <c r="E47" s="185"/>
      <c r="F47" s="185"/>
      <c r="G47" s="185"/>
      <c r="H47" s="185"/>
      <c r="I47" s="185"/>
      <c r="J47" s="185"/>
      <c r="K47" s="185"/>
      <c r="L47" s="185"/>
      <c r="M47" s="185"/>
      <c r="N47" s="185"/>
      <c r="O47" s="185"/>
      <c r="P47" s="185"/>
      <c r="Q47" s="185"/>
      <c r="R47" s="185"/>
      <c r="S47" s="185"/>
      <c r="T47" s="185"/>
      <c r="U47" s="185"/>
      <c r="V47" s="185"/>
      <c r="W47" s="210"/>
      <c r="X47" s="185"/>
      <c r="Y47" s="185"/>
      <c r="Z47" s="185"/>
      <c r="AA47" s="185"/>
      <c r="AB47" s="185"/>
      <c r="AC47" s="185"/>
    </row>
    <row r="48" spans="1:29" s="208" customFormat="1" ht="33.75" customHeight="1" x14ac:dyDescent="0.25">
      <c r="A48" s="186" t="s">
        <v>159</v>
      </c>
      <c r="B48" s="187" t="s">
        <v>534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208" customFormat="1" ht="31.5" x14ac:dyDescent="0.25">
      <c r="A49" s="186" t="s">
        <v>158</v>
      </c>
      <c r="B49" s="189" t="s">
        <v>532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208" customFormat="1" x14ac:dyDescent="0.25">
      <c r="A50" s="186" t="s">
        <v>157</v>
      </c>
      <c r="B50" s="189"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208" customFormat="1" ht="31.5"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208" customFormat="1"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208" customFormat="1"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208" customFormat="1" x14ac:dyDescent="0.25">
      <c r="A54" s="186" t="s">
        <v>149</v>
      </c>
      <c r="B54" s="187" t="s">
        <v>535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208" customFormat="1" x14ac:dyDescent="0.25">
      <c r="A55" s="186" t="s">
        <v>546</v>
      </c>
      <c r="B55" s="187" t="s">
        <v>536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208" customFormat="1" x14ac:dyDescent="0.25">
      <c r="A56" s="186" t="s">
        <v>547</v>
      </c>
      <c r="B56" s="187" t="s">
        <v>537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208" customFormat="1" x14ac:dyDescent="0.25">
      <c r="A57" s="186" t="s">
        <v>548</v>
      </c>
      <c r="B57" s="187" t="s">
        <v>539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208" customFormat="1" x14ac:dyDescent="0.25">
      <c r="A58" s="186" t="s">
        <v>549</v>
      </c>
      <c r="B58" s="187" t="s">
        <v>541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208" customFormat="1" x14ac:dyDescent="0.25">
      <c r="A59" s="186" t="s">
        <v>550</v>
      </c>
      <c r="B59" s="187" t="s">
        <v>543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208" customFormat="1" x14ac:dyDescent="0.25">
      <c r="A60" s="186" t="s">
        <v>551</v>
      </c>
      <c r="B60" s="187" t="s">
        <v>545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208" customFormat="1" ht="35.25" customHeight="1" x14ac:dyDescent="0.25">
      <c r="A61" s="183" t="s">
        <v>60</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08" customFormat="1" x14ac:dyDescent="0.25">
      <c r="A62" s="186" t="s">
        <v>147</v>
      </c>
      <c r="B62" s="187" t="s">
        <v>146</v>
      </c>
      <c r="C62" s="185">
        <v>3.52806</v>
      </c>
      <c r="D62" s="214">
        <v>3.84213</v>
      </c>
      <c r="E62" s="185"/>
      <c r="F62" s="185"/>
      <c r="G62" s="185">
        <v>0</v>
      </c>
      <c r="H62" s="185">
        <v>0</v>
      </c>
      <c r="I62" s="185"/>
      <c r="J62" s="214">
        <v>0</v>
      </c>
      <c r="K62" s="185"/>
      <c r="L62" s="185">
        <v>0</v>
      </c>
      <c r="M62" s="185"/>
      <c r="N62" s="185">
        <v>0</v>
      </c>
      <c r="O62" s="185"/>
      <c r="P62" s="185">
        <v>0</v>
      </c>
      <c r="Q62" s="185"/>
      <c r="R62" s="185">
        <v>0</v>
      </c>
      <c r="S62" s="185"/>
      <c r="T62" s="185">
        <v>0</v>
      </c>
      <c r="U62" s="185"/>
      <c r="V62" s="185">
        <v>0</v>
      </c>
      <c r="W62" s="185"/>
      <c r="X62" s="185">
        <v>0</v>
      </c>
      <c r="Y62" s="185"/>
      <c r="Z62" s="185">
        <v>0</v>
      </c>
      <c r="AA62" s="185"/>
      <c r="AB62" s="185">
        <v>0</v>
      </c>
      <c r="AC62" s="214">
        <v>0</v>
      </c>
    </row>
    <row r="63" spans="1:29" s="208" customFormat="1" x14ac:dyDescent="0.25">
      <c r="A63" s="186" t="s">
        <v>145</v>
      </c>
      <c r="B63" s="189"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208" customFormat="1"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208" customFormat="1" x14ac:dyDescent="0.25">
      <c r="A65" s="186" t="s">
        <v>143</v>
      </c>
      <c r="B65" s="189"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208" customFormat="1" x14ac:dyDescent="0.25">
      <c r="A66" s="186" t="s">
        <v>142</v>
      </c>
      <c r="B66" s="189"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208" customFormat="1" x14ac:dyDescent="0.25">
      <c r="A67" s="186" t="s">
        <v>141</v>
      </c>
      <c r="B67" s="189" t="s">
        <v>552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208" customFormat="1" x14ac:dyDescent="0.25">
      <c r="A68" s="186" t="s">
        <v>553</v>
      </c>
      <c r="B68" s="189" t="s">
        <v>554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208" customFormat="1" x14ac:dyDescent="0.25">
      <c r="A69" s="186" t="s">
        <v>555</v>
      </c>
      <c r="B69" s="189" t="s">
        <v>556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208" customFormat="1" x14ac:dyDescent="0.25">
      <c r="A70" s="186" t="s">
        <v>557</v>
      </c>
      <c r="B70" s="189" t="s">
        <v>558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208" customFormat="1" x14ac:dyDescent="0.25">
      <c r="A71" s="186" t="s">
        <v>559</v>
      </c>
      <c r="B71" s="189" t="s">
        <v>560</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208" customFormat="1" x14ac:dyDescent="0.25">
      <c r="A72" s="186" t="s">
        <v>561</v>
      </c>
      <c r="B72" s="189" t="s">
        <v>562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208" customFormat="1" x14ac:dyDescent="0.25">
      <c r="A73" s="186" t="s">
        <v>563</v>
      </c>
      <c r="B73" s="189" t="s">
        <v>564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208" customFormat="1" ht="36.75" customHeight="1" x14ac:dyDescent="0.25">
      <c r="A74" s="183" t="s">
        <v>59</v>
      </c>
      <c r="B74" s="190"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208" customFormat="1" x14ac:dyDescent="0.25">
      <c r="A75" s="183" t="s">
        <v>57</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08" customFormat="1" ht="45" customHeight="1" x14ac:dyDescent="0.25">
      <c r="A76" s="186" t="s">
        <v>230</v>
      </c>
      <c r="B76" s="187" t="s">
        <v>534</v>
      </c>
      <c r="C76" s="191"/>
      <c r="D76" s="192"/>
      <c r="E76" s="193"/>
      <c r="F76" s="193"/>
      <c r="G76" s="185">
        <v>0</v>
      </c>
      <c r="H76" s="185">
        <v>0</v>
      </c>
      <c r="I76" s="185"/>
      <c r="J76" s="185">
        <v>0</v>
      </c>
      <c r="K76" s="185"/>
      <c r="L76" s="185">
        <v>0</v>
      </c>
      <c r="M76" s="193"/>
      <c r="N76" s="185">
        <v>0</v>
      </c>
      <c r="O76" s="192"/>
      <c r="P76" s="185">
        <v>0</v>
      </c>
      <c r="Q76" s="192"/>
      <c r="R76" s="185">
        <v>0</v>
      </c>
      <c r="S76" s="192"/>
      <c r="T76" s="185">
        <v>0</v>
      </c>
      <c r="U76" s="192"/>
      <c r="V76" s="185">
        <v>0</v>
      </c>
      <c r="W76" s="192"/>
      <c r="X76" s="185">
        <v>0</v>
      </c>
      <c r="Y76" s="192"/>
      <c r="Z76" s="185">
        <v>0</v>
      </c>
      <c r="AA76" s="192"/>
      <c r="AB76" s="185">
        <v>0</v>
      </c>
      <c r="AC76" s="185">
        <v>0</v>
      </c>
    </row>
    <row r="77" spans="1:29" s="208" customFormat="1" ht="39.75" customHeight="1" x14ac:dyDescent="0.25">
      <c r="A77" s="186" t="s">
        <v>231</v>
      </c>
      <c r="B77" s="189" t="s">
        <v>532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208" customFormat="1" x14ac:dyDescent="0.25">
      <c r="A78" s="186" t="s">
        <v>232</v>
      </c>
      <c r="B78" s="189"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208" customFormat="1" x14ac:dyDescent="0.25">
      <c r="A79" s="186" t="s">
        <v>233</v>
      </c>
      <c r="B79" s="187" t="s">
        <v>565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208" customFormat="1" x14ac:dyDescent="0.25">
      <c r="A80" s="186" t="s">
        <v>234</v>
      </c>
      <c r="B80" s="187" t="s">
        <v>535</v>
      </c>
      <c r="C80" s="191"/>
      <c r="D80" s="192"/>
      <c r="E80" s="193"/>
      <c r="F80" s="193"/>
      <c r="G80" s="185">
        <v>0</v>
      </c>
      <c r="H80" s="185">
        <v>0</v>
      </c>
      <c r="I80" s="185"/>
      <c r="J80" s="185">
        <v>0</v>
      </c>
      <c r="K80" s="185"/>
      <c r="L80" s="185">
        <v>0</v>
      </c>
      <c r="M80" s="193"/>
      <c r="N80" s="185">
        <v>0</v>
      </c>
      <c r="O80" s="192"/>
      <c r="P80" s="185">
        <v>0</v>
      </c>
      <c r="Q80" s="192"/>
      <c r="R80" s="185">
        <v>0</v>
      </c>
      <c r="S80" s="192"/>
      <c r="T80" s="185">
        <v>0</v>
      </c>
      <c r="U80" s="192"/>
      <c r="V80" s="185">
        <v>0</v>
      </c>
      <c r="W80" s="192"/>
      <c r="X80" s="185">
        <v>0</v>
      </c>
      <c r="Y80" s="192"/>
      <c r="Z80" s="185">
        <v>0</v>
      </c>
      <c r="AA80" s="192"/>
      <c r="AB80" s="185">
        <v>0</v>
      </c>
      <c r="AC80" s="185">
        <v>0</v>
      </c>
    </row>
    <row r="81" spans="1:29" s="208" customFormat="1" x14ac:dyDescent="0.25">
      <c r="A81" s="186" t="s">
        <v>566</v>
      </c>
      <c r="B81" s="187" t="s">
        <v>536</v>
      </c>
      <c r="C81" s="191"/>
      <c r="D81" s="192"/>
      <c r="E81" s="193"/>
      <c r="F81" s="193"/>
      <c r="G81" s="185">
        <v>0</v>
      </c>
      <c r="H81" s="185">
        <v>0</v>
      </c>
      <c r="I81" s="185"/>
      <c r="J81" s="185">
        <v>0</v>
      </c>
      <c r="K81" s="185"/>
      <c r="L81" s="185">
        <v>0</v>
      </c>
      <c r="M81" s="193"/>
      <c r="N81" s="185">
        <v>0</v>
      </c>
      <c r="O81" s="192"/>
      <c r="P81" s="185">
        <v>0</v>
      </c>
      <c r="Q81" s="192"/>
      <c r="R81" s="185">
        <v>0</v>
      </c>
      <c r="S81" s="192"/>
      <c r="T81" s="185">
        <v>0</v>
      </c>
      <c r="U81" s="192"/>
      <c r="V81" s="185">
        <v>0</v>
      </c>
      <c r="W81" s="192"/>
      <c r="X81" s="185">
        <v>0</v>
      </c>
      <c r="Y81" s="192"/>
      <c r="Z81" s="185">
        <v>0</v>
      </c>
      <c r="AA81" s="192"/>
      <c r="AB81" s="185">
        <v>0</v>
      </c>
      <c r="AC81" s="185">
        <v>0</v>
      </c>
    </row>
    <row r="82" spans="1:29" s="208" customFormat="1" x14ac:dyDescent="0.25">
      <c r="A82" s="186" t="s">
        <v>567</v>
      </c>
      <c r="B82" s="187" t="s">
        <v>537</v>
      </c>
      <c r="C82" s="191"/>
      <c r="D82" s="192"/>
      <c r="E82" s="193"/>
      <c r="F82" s="193"/>
      <c r="G82" s="185">
        <v>0</v>
      </c>
      <c r="H82" s="185">
        <v>0</v>
      </c>
      <c r="I82" s="185"/>
      <c r="J82" s="185">
        <v>0</v>
      </c>
      <c r="K82" s="185"/>
      <c r="L82" s="185">
        <v>0</v>
      </c>
      <c r="M82" s="193"/>
      <c r="N82" s="185">
        <v>0</v>
      </c>
      <c r="O82" s="192"/>
      <c r="P82" s="185">
        <v>0</v>
      </c>
      <c r="Q82" s="192"/>
      <c r="R82" s="185">
        <v>0</v>
      </c>
      <c r="S82" s="192"/>
      <c r="T82" s="185">
        <v>0</v>
      </c>
      <c r="U82" s="192"/>
      <c r="V82" s="185">
        <v>0</v>
      </c>
      <c r="W82" s="192"/>
      <c r="X82" s="185">
        <v>0</v>
      </c>
      <c r="Y82" s="192"/>
      <c r="Z82" s="185">
        <v>0</v>
      </c>
      <c r="AA82" s="192"/>
      <c r="AB82" s="185">
        <v>0</v>
      </c>
      <c r="AC82" s="185">
        <v>0</v>
      </c>
    </row>
    <row r="83" spans="1:29" s="208" customFormat="1" x14ac:dyDescent="0.25">
      <c r="A83" s="186" t="s">
        <v>568</v>
      </c>
      <c r="B83" s="187" t="s">
        <v>539</v>
      </c>
      <c r="C83" s="191"/>
      <c r="D83" s="192"/>
      <c r="E83" s="193"/>
      <c r="F83" s="193"/>
      <c r="G83" s="185">
        <v>0</v>
      </c>
      <c r="H83" s="185">
        <v>0</v>
      </c>
      <c r="I83" s="185"/>
      <c r="J83" s="185">
        <v>0</v>
      </c>
      <c r="K83" s="185"/>
      <c r="L83" s="185">
        <v>0</v>
      </c>
      <c r="M83" s="193"/>
      <c r="N83" s="185">
        <v>0</v>
      </c>
      <c r="O83" s="192"/>
      <c r="P83" s="185">
        <v>0</v>
      </c>
      <c r="Q83" s="192"/>
      <c r="R83" s="185">
        <v>0</v>
      </c>
      <c r="S83" s="192"/>
      <c r="T83" s="185">
        <v>0</v>
      </c>
      <c r="U83" s="192"/>
      <c r="V83" s="185">
        <v>0</v>
      </c>
      <c r="W83" s="192"/>
      <c r="X83" s="185">
        <v>0</v>
      </c>
      <c r="Y83" s="192"/>
      <c r="Z83" s="185">
        <v>0</v>
      </c>
      <c r="AA83" s="192"/>
      <c r="AB83" s="185">
        <v>0</v>
      </c>
      <c r="AC83" s="185">
        <v>0</v>
      </c>
    </row>
    <row r="84" spans="1:29" s="208" customFormat="1" x14ac:dyDescent="0.25">
      <c r="A84" s="186" t="s">
        <v>569</v>
      </c>
      <c r="B84" s="187" t="s">
        <v>541</v>
      </c>
      <c r="C84" s="191"/>
      <c r="D84" s="192"/>
      <c r="E84" s="193"/>
      <c r="F84" s="193"/>
      <c r="G84" s="185">
        <v>0</v>
      </c>
      <c r="H84" s="185">
        <v>0</v>
      </c>
      <c r="I84" s="185"/>
      <c r="J84" s="185">
        <v>0</v>
      </c>
      <c r="K84" s="185"/>
      <c r="L84" s="185">
        <v>0</v>
      </c>
      <c r="M84" s="193"/>
      <c r="N84" s="185">
        <v>0</v>
      </c>
      <c r="O84" s="192"/>
      <c r="P84" s="185">
        <v>0</v>
      </c>
      <c r="Q84" s="192"/>
      <c r="R84" s="185">
        <v>0</v>
      </c>
      <c r="S84" s="192"/>
      <c r="T84" s="185">
        <v>0</v>
      </c>
      <c r="U84" s="192"/>
      <c r="V84" s="185">
        <v>0</v>
      </c>
      <c r="W84" s="192"/>
      <c r="X84" s="185">
        <v>0</v>
      </c>
      <c r="Y84" s="192"/>
      <c r="Z84" s="185">
        <v>0</v>
      </c>
      <c r="AA84" s="192"/>
      <c r="AB84" s="185">
        <v>0</v>
      </c>
      <c r="AC84" s="185">
        <v>0</v>
      </c>
    </row>
    <row r="85" spans="1:29" s="208" customFormat="1" x14ac:dyDescent="0.25">
      <c r="A85" s="186" t="s">
        <v>570</v>
      </c>
      <c r="B85" s="187" t="s">
        <v>543</v>
      </c>
      <c r="C85" s="191"/>
      <c r="D85" s="192"/>
      <c r="E85" s="193"/>
      <c r="F85" s="193"/>
      <c r="G85" s="185">
        <v>0</v>
      </c>
      <c r="H85" s="185">
        <v>0</v>
      </c>
      <c r="I85" s="185"/>
      <c r="J85" s="185">
        <v>0</v>
      </c>
      <c r="K85" s="185"/>
      <c r="L85" s="185">
        <v>0</v>
      </c>
      <c r="M85" s="193"/>
      <c r="N85" s="185">
        <v>0</v>
      </c>
      <c r="O85" s="192"/>
      <c r="P85" s="185">
        <v>0</v>
      </c>
      <c r="Q85" s="192"/>
      <c r="R85" s="185">
        <v>0</v>
      </c>
      <c r="S85" s="192"/>
      <c r="T85" s="185">
        <v>0</v>
      </c>
      <c r="U85" s="192"/>
      <c r="V85" s="185">
        <v>0</v>
      </c>
      <c r="W85" s="192"/>
      <c r="X85" s="185">
        <v>0</v>
      </c>
      <c r="Y85" s="192"/>
      <c r="Z85" s="185">
        <v>0</v>
      </c>
      <c r="AA85" s="192"/>
      <c r="AB85" s="185">
        <v>0</v>
      </c>
      <c r="AC85" s="185">
        <v>0</v>
      </c>
    </row>
    <row r="86" spans="1:29" s="208" customFormat="1" x14ac:dyDescent="0.25">
      <c r="A86" s="186" t="s">
        <v>571</v>
      </c>
      <c r="B86" s="187" t="s">
        <v>545</v>
      </c>
      <c r="C86" s="194"/>
      <c r="D86" s="192"/>
      <c r="E86" s="193"/>
      <c r="F86" s="193"/>
      <c r="G86" s="185">
        <v>0</v>
      </c>
      <c r="H86" s="185">
        <v>0</v>
      </c>
      <c r="I86" s="185"/>
      <c r="J86" s="185">
        <v>0</v>
      </c>
      <c r="K86" s="185"/>
      <c r="L86" s="185">
        <v>0</v>
      </c>
      <c r="M86" s="193"/>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M_NS1500.PR.0019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11" t="s">
        <v>498</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6" customFormat="1" ht="58.5" customHeight="1" x14ac:dyDescent="0.25">
      <c r="A22" s="312" t="s">
        <v>53</v>
      </c>
      <c r="B22" s="315" t="s">
        <v>25</v>
      </c>
      <c r="C22" s="312" t="s">
        <v>52</v>
      </c>
      <c r="D22" s="312" t="s">
        <v>51</v>
      </c>
      <c r="E22" s="318" t="s">
        <v>509</v>
      </c>
      <c r="F22" s="319"/>
      <c r="G22" s="319"/>
      <c r="H22" s="319"/>
      <c r="I22" s="319"/>
      <c r="J22" s="319"/>
      <c r="K22" s="319"/>
      <c r="L22" s="320"/>
      <c r="M22" s="312" t="s">
        <v>50</v>
      </c>
      <c r="N22" s="312" t="s">
        <v>49</v>
      </c>
      <c r="O22" s="312" t="s">
        <v>48</v>
      </c>
      <c r="P22" s="321" t="s">
        <v>265</v>
      </c>
      <c r="Q22" s="321" t="s">
        <v>47</v>
      </c>
      <c r="R22" s="321" t="s">
        <v>46</v>
      </c>
      <c r="S22" s="321" t="s">
        <v>45</v>
      </c>
      <c r="T22" s="321"/>
      <c r="U22" s="322" t="s">
        <v>44</v>
      </c>
      <c r="V22" s="322" t="s">
        <v>43</v>
      </c>
      <c r="W22" s="321" t="s">
        <v>42</v>
      </c>
      <c r="X22" s="321" t="s">
        <v>41</v>
      </c>
      <c r="Y22" s="321" t="s">
        <v>40</v>
      </c>
      <c r="Z22" s="335"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5" t="s">
        <v>26</v>
      </c>
    </row>
    <row r="23" spans="1:48" s="26" customFormat="1" ht="64.5" customHeight="1" x14ac:dyDescent="0.25">
      <c r="A23" s="313"/>
      <c r="B23" s="316"/>
      <c r="C23" s="313"/>
      <c r="D23" s="313"/>
      <c r="E23" s="327" t="s">
        <v>24</v>
      </c>
      <c r="F23" s="329" t="s">
        <v>139</v>
      </c>
      <c r="G23" s="329" t="s">
        <v>138</v>
      </c>
      <c r="H23" s="329" t="s">
        <v>137</v>
      </c>
      <c r="I23" s="333" t="s">
        <v>419</v>
      </c>
      <c r="J23" s="333" t="s">
        <v>420</v>
      </c>
      <c r="K23" s="333" t="s">
        <v>421</v>
      </c>
      <c r="L23" s="329" t="s">
        <v>80</v>
      </c>
      <c r="M23" s="313"/>
      <c r="N23" s="313"/>
      <c r="O23" s="313"/>
      <c r="P23" s="321"/>
      <c r="Q23" s="321"/>
      <c r="R23" s="321"/>
      <c r="S23" s="331" t="s">
        <v>3</v>
      </c>
      <c r="T23" s="331" t="s">
        <v>12</v>
      </c>
      <c r="U23" s="322"/>
      <c r="V23" s="322"/>
      <c r="W23" s="321"/>
      <c r="X23" s="321"/>
      <c r="Y23" s="321"/>
      <c r="Z23" s="321"/>
      <c r="AA23" s="321"/>
      <c r="AB23" s="321"/>
      <c r="AC23" s="321"/>
      <c r="AD23" s="321"/>
      <c r="AE23" s="321"/>
      <c r="AF23" s="321" t="s">
        <v>23</v>
      </c>
      <c r="AG23" s="321"/>
      <c r="AH23" s="321" t="s">
        <v>22</v>
      </c>
      <c r="AI23" s="321"/>
      <c r="AJ23" s="312" t="s">
        <v>21</v>
      </c>
      <c r="AK23" s="312" t="s">
        <v>20</v>
      </c>
      <c r="AL23" s="312" t="s">
        <v>19</v>
      </c>
      <c r="AM23" s="312" t="s">
        <v>18</v>
      </c>
      <c r="AN23" s="312" t="s">
        <v>17</v>
      </c>
      <c r="AO23" s="312" t="s">
        <v>16</v>
      </c>
      <c r="AP23" s="312" t="s">
        <v>15</v>
      </c>
      <c r="AQ23" s="323" t="s">
        <v>12</v>
      </c>
      <c r="AR23" s="321"/>
      <c r="AS23" s="321"/>
      <c r="AT23" s="321"/>
      <c r="AU23" s="321"/>
      <c r="AV23" s="326"/>
    </row>
    <row r="24" spans="1:48" s="26" customFormat="1"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41" t="s">
        <v>14</v>
      </c>
      <c r="AG24" s="141" t="s">
        <v>13</v>
      </c>
      <c r="AH24" s="142" t="s">
        <v>3</v>
      </c>
      <c r="AI24" s="142" t="s">
        <v>12</v>
      </c>
      <c r="AJ24" s="314"/>
      <c r="AK24" s="314"/>
      <c r="AL24" s="314"/>
      <c r="AM24" s="314"/>
      <c r="AN24" s="314"/>
      <c r="AO24" s="314"/>
      <c r="AP24" s="314"/>
      <c r="AQ24" s="324"/>
      <c r="AR24" s="321"/>
      <c r="AS24" s="321"/>
      <c r="AT24" s="321"/>
      <c r="AU24" s="321"/>
      <c r="AV24" s="3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topLeftCell="A35" zoomScale="80" zoomScaleNormal="90" zoomScaleSheetLayoutView="80" workbookViewId="0">
      <selection activeCell="B57" sqref="B57"/>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596</v>
      </c>
    </row>
    <row r="4" spans="1:6" x14ac:dyDescent="0.25">
      <c r="B4" s="43"/>
    </row>
    <row r="5" spans="1:6" ht="18.75" x14ac:dyDescent="0.3">
      <c r="A5" s="338" t="str">
        <f>'1. паспорт местоположение'!A5:C5</f>
        <v>Год раскрытия информации: 2023 год</v>
      </c>
      <c r="B5" s="338"/>
      <c r="C5" s="71"/>
      <c r="D5" s="71"/>
      <c r="E5" s="71"/>
      <c r="F5" s="71"/>
    </row>
    <row r="6" spans="1:6" ht="18.75" x14ac:dyDescent="0.3">
      <c r="A6" s="146"/>
      <c r="B6" s="146"/>
      <c r="C6" s="146"/>
      <c r="D6" s="146"/>
      <c r="E6" s="146"/>
      <c r="F6" s="146"/>
    </row>
    <row r="7" spans="1:6" ht="18.75" x14ac:dyDescent="0.25">
      <c r="A7" s="241" t="s">
        <v>10</v>
      </c>
      <c r="B7" s="241"/>
      <c r="C7" s="145"/>
      <c r="D7" s="145"/>
      <c r="E7" s="145"/>
      <c r="F7" s="145"/>
    </row>
    <row r="8" spans="1:6" ht="18.75" x14ac:dyDescent="0.25">
      <c r="A8" s="145"/>
      <c r="B8" s="145"/>
      <c r="C8" s="145"/>
      <c r="D8" s="145"/>
      <c r="E8" s="145"/>
      <c r="F8" s="145"/>
    </row>
    <row r="9" spans="1:6" x14ac:dyDescent="0.25">
      <c r="A9" s="244" t="str">
        <f>'1. паспорт местоположение'!A9:C9</f>
        <v>АО "Россети Тюмень"</v>
      </c>
      <c r="B9" s="244"/>
      <c r="C9" s="143"/>
      <c r="D9" s="143"/>
      <c r="E9" s="143"/>
      <c r="F9" s="143"/>
    </row>
    <row r="10" spans="1:6" x14ac:dyDescent="0.25">
      <c r="A10" s="238" t="s">
        <v>9</v>
      </c>
      <c r="B10" s="238"/>
      <c r="C10" s="144"/>
      <c r="D10" s="144"/>
      <c r="E10" s="144"/>
      <c r="F10" s="144"/>
    </row>
    <row r="11" spans="1:6" ht="18.75" x14ac:dyDescent="0.25">
      <c r="A11" s="145"/>
      <c r="B11" s="145"/>
      <c r="C11" s="145"/>
      <c r="D11" s="145"/>
      <c r="E11" s="145"/>
      <c r="F11" s="145"/>
    </row>
    <row r="12" spans="1:6" ht="30.75" customHeight="1" x14ac:dyDescent="0.25">
      <c r="A12" s="244" t="str">
        <f>'1. паспорт местоположение'!A12:C12</f>
        <v>M_NS1500.PR.0019</v>
      </c>
      <c r="B12" s="244"/>
      <c r="C12" s="143"/>
      <c r="D12" s="143"/>
      <c r="E12" s="143"/>
      <c r="F12" s="143"/>
    </row>
    <row r="13" spans="1:6" x14ac:dyDescent="0.25">
      <c r="A13" s="238" t="s">
        <v>8</v>
      </c>
      <c r="B13" s="238"/>
      <c r="C13" s="144"/>
      <c r="D13" s="144"/>
      <c r="E13" s="144"/>
      <c r="F13" s="144"/>
    </row>
    <row r="14" spans="1:6" ht="18.75" x14ac:dyDescent="0.25">
      <c r="A14" s="11"/>
      <c r="B14" s="11"/>
      <c r="C14" s="11"/>
      <c r="D14" s="11"/>
      <c r="E14" s="11"/>
      <c r="F14" s="11"/>
    </row>
    <row r="15" spans="1:6" ht="50.25" customHeight="1" x14ac:dyDescent="0.25">
      <c r="A15" s="243" t="str">
        <f>'1. паспорт местоположение'!A15:C15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43"/>
      <c r="C15" s="143"/>
      <c r="D15" s="143"/>
      <c r="E15" s="143"/>
      <c r="F15" s="143"/>
    </row>
    <row r="16" spans="1:6" x14ac:dyDescent="0.25">
      <c r="A16" s="238" t="s">
        <v>7</v>
      </c>
      <c r="B16" s="238"/>
      <c r="C16" s="144"/>
      <c r="D16" s="144"/>
      <c r="E16" s="144"/>
      <c r="F16" s="144"/>
    </row>
    <row r="17" spans="1:2" x14ac:dyDescent="0.25">
      <c r="B17" s="117"/>
    </row>
    <row r="18" spans="1:2" ht="33.75" customHeight="1" x14ac:dyDescent="0.25">
      <c r="A18" s="336" t="s">
        <v>499</v>
      </c>
      <c r="B18" s="337"/>
    </row>
    <row r="19" spans="1:2" x14ac:dyDescent="0.25">
      <c r="B19" s="43"/>
    </row>
    <row r="20" spans="1:2" ht="16.5" thickBot="1" x14ac:dyDescent="0.3">
      <c r="B20" s="118"/>
    </row>
    <row r="21" spans="1:2" ht="83.25" customHeight="1" thickBot="1" x14ac:dyDescent="0.3">
      <c r="A21" s="119" t="s">
        <v>377</v>
      </c>
      <c r="B21" s="120" t="str">
        <f>A15</f>
        <v>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9" t="s">
        <v>378</v>
      </c>
      <c r="B22" s="169" t="s">
        <v>527</v>
      </c>
    </row>
    <row r="23" spans="1:2" ht="22.5" customHeight="1" thickBot="1" x14ac:dyDescent="0.3">
      <c r="A23" s="119" t="s">
        <v>343</v>
      </c>
      <c r="B23" s="169" t="s">
        <v>581</v>
      </c>
    </row>
    <row r="24" spans="1:2" ht="24.75" customHeight="1" thickBot="1" x14ac:dyDescent="0.3">
      <c r="A24" s="119" t="s">
        <v>379</v>
      </c>
      <c r="B24" s="121" t="s">
        <v>370</v>
      </c>
    </row>
    <row r="25" spans="1:2" ht="28.5" customHeight="1" thickBot="1" x14ac:dyDescent="0.3">
      <c r="A25" s="122" t="s">
        <v>380</v>
      </c>
      <c r="B25" s="120">
        <f>'3.3 паспорт описание'!C29</f>
        <v>2023</v>
      </c>
    </row>
    <row r="26" spans="1:2" ht="37.5" customHeight="1" thickBot="1" x14ac:dyDescent="0.3">
      <c r="A26" s="123" t="s">
        <v>381</v>
      </c>
      <c r="B26" s="124" t="str">
        <f>'3.3 паспорт описание'!C30</f>
        <v>Н</v>
      </c>
    </row>
    <row r="27" spans="1:2" ht="29.25" thickBot="1" x14ac:dyDescent="0.3">
      <c r="A27" s="130" t="s">
        <v>583</v>
      </c>
      <c r="B27" s="195">
        <v>4.5832800000000002</v>
      </c>
    </row>
    <row r="28" spans="1:2" ht="26.25" customHeight="1" thickBot="1" x14ac:dyDescent="0.3">
      <c r="A28" s="126" t="s">
        <v>382</v>
      </c>
      <c r="B28" s="126" t="s">
        <v>582</v>
      </c>
    </row>
    <row r="29" spans="1:2" ht="28.5" x14ac:dyDescent="0.25">
      <c r="A29" s="219" t="s">
        <v>383</v>
      </c>
      <c r="B29" s="223">
        <v>3.0510000000000002</v>
      </c>
    </row>
    <row r="30" spans="1:2" ht="28.5" x14ac:dyDescent="0.25">
      <c r="A30" s="220" t="s">
        <v>384</v>
      </c>
      <c r="B30" s="222">
        <v>3.0510000000000002</v>
      </c>
    </row>
    <row r="31" spans="1:2" x14ac:dyDescent="0.25">
      <c r="A31" s="217" t="s">
        <v>385</v>
      </c>
      <c r="B31" s="218"/>
    </row>
    <row r="32" spans="1:2" ht="29.25" thickBot="1" x14ac:dyDescent="0.3">
      <c r="A32" s="226" t="s">
        <v>599</v>
      </c>
      <c r="B32" s="227">
        <v>3.0510000000000002</v>
      </c>
    </row>
    <row r="33" spans="1:2" ht="30" x14ac:dyDescent="0.25">
      <c r="A33" s="229" t="s">
        <v>600</v>
      </c>
      <c r="B33" s="230">
        <v>3.0510000000000002</v>
      </c>
    </row>
    <row r="34" spans="1:2" x14ac:dyDescent="0.25">
      <c r="A34" s="225" t="s">
        <v>386</v>
      </c>
      <c r="B34" s="224">
        <v>72.489999999999995</v>
      </c>
    </row>
    <row r="35" spans="1:2" x14ac:dyDescent="0.25">
      <c r="A35" s="225" t="s">
        <v>387</v>
      </c>
      <c r="B35" s="228">
        <v>0</v>
      </c>
    </row>
    <row r="36" spans="1:2" x14ac:dyDescent="0.25">
      <c r="A36" s="225" t="s">
        <v>388</v>
      </c>
      <c r="B36" s="228">
        <v>0</v>
      </c>
    </row>
    <row r="37" spans="1:2" ht="29.25" thickBot="1" x14ac:dyDescent="0.3">
      <c r="A37" s="226" t="s">
        <v>601</v>
      </c>
      <c r="B37" s="227">
        <v>0</v>
      </c>
    </row>
    <row r="38" spans="1:2" x14ac:dyDescent="0.25">
      <c r="A38" s="225" t="s">
        <v>602</v>
      </c>
      <c r="B38" s="224" t="s">
        <v>524</v>
      </c>
    </row>
    <row r="39" spans="1:2" x14ac:dyDescent="0.25">
      <c r="A39" s="225" t="s">
        <v>386</v>
      </c>
      <c r="B39" s="224" t="s">
        <v>524</v>
      </c>
    </row>
    <row r="40" spans="1:2" x14ac:dyDescent="0.25">
      <c r="A40" s="225" t="s">
        <v>387</v>
      </c>
      <c r="B40" s="224" t="s">
        <v>524</v>
      </c>
    </row>
    <row r="41" spans="1:2" x14ac:dyDescent="0.25">
      <c r="A41" s="225" t="s">
        <v>388</v>
      </c>
      <c r="B41" s="224" t="s">
        <v>524</v>
      </c>
    </row>
    <row r="42" spans="1:2" ht="29.25" thickBot="1" x14ac:dyDescent="0.3">
      <c r="A42" s="226" t="s">
        <v>603</v>
      </c>
      <c r="B42" s="227">
        <v>0</v>
      </c>
    </row>
    <row r="43" spans="1:2" x14ac:dyDescent="0.25">
      <c r="A43" s="225" t="s">
        <v>602</v>
      </c>
      <c r="B43" s="224" t="s">
        <v>524</v>
      </c>
    </row>
    <row r="44" spans="1:2" x14ac:dyDescent="0.25">
      <c r="A44" s="225" t="s">
        <v>386</v>
      </c>
      <c r="B44" s="224" t="s">
        <v>524</v>
      </c>
    </row>
    <row r="45" spans="1:2" x14ac:dyDescent="0.25">
      <c r="A45" s="225" t="s">
        <v>387</v>
      </c>
      <c r="B45" s="224" t="s">
        <v>524</v>
      </c>
    </row>
    <row r="46" spans="1:2" x14ac:dyDescent="0.25">
      <c r="A46" s="225" t="s">
        <v>388</v>
      </c>
      <c r="B46" s="224" t="s">
        <v>524</v>
      </c>
    </row>
    <row r="47" spans="1:2" ht="29.25" thickBot="1" x14ac:dyDescent="0.3">
      <c r="A47" s="226" t="s">
        <v>389</v>
      </c>
      <c r="B47" s="221" t="s">
        <v>524</v>
      </c>
    </row>
    <row r="48" spans="1:2" x14ac:dyDescent="0.25">
      <c r="A48" s="225" t="s">
        <v>385</v>
      </c>
      <c r="B48" s="224" t="s">
        <v>524</v>
      </c>
    </row>
    <row r="49" spans="1:2" x14ac:dyDescent="0.25">
      <c r="A49" s="225" t="s">
        <v>604</v>
      </c>
      <c r="B49" s="224" t="s">
        <v>524</v>
      </c>
    </row>
    <row r="50" spans="1:2" x14ac:dyDescent="0.25">
      <c r="A50" s="225" t="s">
        <v>605</v>
      </c>
      <c r="B50" s="224" t="s">
        <v>524</v>
      </c>
    </row>
    <row r="51" spans="1:2" x14ac:dyDescent="0.25">
      <c r="A51" s="225" t="s">
        <v>606</v>
      </c>
      <c r="B51" s="224" t="s">
        <v>524</v>
      </c>
    </row>
    <row r="52" spans="1:2" ht="16.5" thickBot="1" x14ac:dyDescent="0.3">
      <c r="A52" s="226" t="s">
        <v>390</v>
      </c>
      <c r="B52" s="221">
        <v>0</v>
      </c>
    </row>
    <row r="53" spans="1:2" ht="16.5" thickBot="1" x14ac:dyDescent="0.3">
      <c r="A53" s="226" t="s">
        <v>391</v>
      </c>
      <c r="B53" s="227">
        <v>0</v>
      </c>
    </row>
    <row r="54" spans="1:2" ht="16.5" thickBot="1" x14ac:dyDescent="0.3">
      <c r="A54" s="226" t="s">
        <v>392</v>
      </c>
      <c r="B54" s="221">
        <v>0</v>
      </c>
    </row>
    <row r="55" spans="1:2" ht="16.5" thickBot="1" x14ac:dyDescent="0.3">
      <c r="A55" s="226" t="s">
        <v>393</v>
      </c>
      <c r="B55" s="227">
        <v>0</v>
      </c>
    </row>
    <row r="56" spans="1:2" ht="16.5" thickBot="1" x14ac:dyDescent="0.3">
      <c r="A56" s="123" t="s">
        <v>393</v>
      </c>
      <c r="B56" s="215">
        <v>0</v>
      </c>
    </row>
    <row r="57" spans="1:2" ht="15.75" customHeight="1" thickBot="1" x14ac:dyDescent="0.3">
      <c r="A57" s="125" t="s">
        <v>394</v>
      </c>
      <c r="B57" s="127"/>
    </row>
    <row r="58" spans="1:2" ht="16.5" thickBot="1" x14ac:dyDescent="0.3">
      <c r="A58" s="128" t="s">
        <v>395</v>
      </c>
      <c r="B58" s="120" t="s">
        <v>593</v>
      </c>
    </row>
    <row r="59" spans="1:2" ht="23.25" customHeight="1" x14ac:dyDescent="0.25">
      <c r="A59" s="128" t="s">
        <v>396</v>
      </c>
      <c r="B59" s="128" t="s">
        <v>607</v>
      </c>
    </row>
    <row r="60" spans="1:2" x14ac:dyDescent="0.25">
      <c r="A60" s="128" t="s">
        <v>397</v>
      </c>
      <c r="B60" s="128"/>
    </row>
    <row r="61" spans="1:2" x14ac:dyDescent="0.25">
      <c r="A61" s="128" t="s">
        <v>398</v>
      </c>
      <c r="B61" s="128"/>
    </row>
    <row r="62" spans="1:2" ht="16.5" thickBot="1" x14ac:dyDescent="0.3">
      <c r="A62" s="129" t="s">
        <v>399</v>
      </c>
      <c r="B62" s="129"/>
    </row>
    <row r="63" spans="1:2" ht="30.75" thickBot="1" x14ac:dyDescent="0.3">
      <c r="A63" s="127" t="s">
        <v>400</v>
      </c>
      <c r="B63" s="198" t="s">
        <v>577</v>
      </c>
    </row>
    <row r="64" spans="1:2" ht="29.25" thickBot="1" x14ac:dyDescent="0.3">
      <c r="A64" s="122" t="s">
        <v>401</v>
      </c>
      <c r="B64" s="198" t="s">
        <v>577</v>
      </c>
    </row>
    <row r="65" spans="1:2" ht="16.5" thickBot="1" x14ac:dyDescent="0.3">
      <c r="A65" s="127" t="s">
        <v>385</v>
      </c>
      <c r="B65" s="199"/>
    </row>
    <row r="66" spans="1:2" ht="16.5" thickBot="1" x14ac:dyDescent="0.3">
      <c r="A66" s="127" t="s">
        <v>402</v>
      </c>
      <c r="B66" s="198" t="s">
        <v>370</v>
      </c>
    </row>
    <row r="67" spans="1:2" ht="16.5" thickBot="1" x14ac:dyDescent="0.3">
      <c r="A67" s="127" t="s">
        <v>403</v>
      </c>
      <c r="B67" s="199" t="s">
        <v>370</v>
      </c>
    </row>
    <row r="68" spans="1:2" ht="16.5" thickBot="1" x14ac:dyDescent="0.3">
      <c r="A68" s="132" t="s">
        <v>404</v>
      </c>
      <c r="B68" s="198" t="s">
        <v>577</v>
      </c>
    </row>
    <row r="69" spans="1:2" ht="16.5" thickBot="1" x14ac:dyDescent="0.3">
      <c r="A69" s="122" t="s">
        <v>405</v>
      </c>
      <c r="B69" s="198" t="s">
        <v>577</v>
      </c>
    </row>
    <row r="70" spans="1:2" ht="16.5" thickBot="1" x14ac:dyDescent="0.3">
      <c r="A70" s="128" t="s">
        <v>406</v>
      </c>
      <c r="B70" s="200" t="s">
        <v>370</v>
      </c>
    </row>
    <row r="71" spans="1:2" ht="16.5" thickBot="1" x14ac:dyDescent="0.3">
      <c r="A71" s="128" t="s">
        <v>407</v>
      </c>
      <c r="B71" s="200" t="s">
        <v>370</v>
      </c>
    </row>
    <row r="72" spans="1:2" ht="16.5" thickBot="1" x14ac:dyDescent="0.3">
      <c r="A72" s="128" t="s">
        <v>408</v>
      </c>
      <c r="B72" s="200" t="s">
        <v>370</v>
      </c>
    </row>
    <row r="73" spans="1:2" ht="29.25" thickBot="1" x14ac:dyDescent="0.3">
      <c r="A73" s="133" t="s">
        <v>409</v>
      </c>
      <c r="B73" s="131" t="s">
        <v>518</v>
      </c>
    </row>
    <row r="74" spans="1:2" ht="28.5" x14ac:dyDescent="0.25">
      <c r="A74" s="125" t="s">
        <v>410</v>
      </c>
      <c r="B74" s="127" t="s">
        <v>519</v>
      </c>
    </row>
    <row r="75" spans="1:2" x14ac:dyDescent="0.25">
      <c r="A75" s="128" t="s">
        <v>411</v>
      </c>
      <c r="B75" s="128"/>
    </row>
    <row r="76" spans="1:2" x14ac:dyDescent="0.25">
      <c r="A76" s="128" t="s">
        <v>412</v>
      </c>
      <c r="B76" s="128"/>
    </row>
    <row r="77" spans="1:2" x14ac:dyDescent="0.25">
      <c r="A77" s="128" t="s">
        <v>413</v>
      </c>
      <c r="B77" s="128"/>
    </row>
    <row r="78" spans="1:2" x14ac:dyDescent="0.25">
      <c r="A78" s="128" t="s">
        <v>414</v>
      </c>
      <c r="B78" s="128"/>
    </row>
    <row r="79" spans="1:2" ht="16.5" thickBot="1" x14ac:dyDescent="0.3">
      <c r="A79" s="134" t="s">
        <v>415</v>
      </c>
      <c r="B79" s="129"/>
    </row>
    <row r="82" spans="1:2" x14ac:dyDescent="0.25">
      <c r="A82" s="135"/>
      <c r="B82" s="136"/>
    </row>
    <row r="83" spans="1:2" x14ac:dyDescent="0.25">
      <c r="B83" s="137"/>
    </row>
    <row r="84" spans="1:2" x14ac:dyDescent="0.25">
      <c r="B84" s="13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2023-10-23T11:30:08Z</dcterms:modified>
</cp:coreProperties>
</file>